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https://vectorls-my.sharepoint.com/personal/kent_vectorls_co_za1/Documents/01 VECTOR/SERVICES/_CUSTOMER DATA/SAHPRA/2023-10-18 Initial Implementation/SPECIFICATION UPDATE/Envelope XML Creator/"/>
    </mc:Choice>
  </mc:AlternateContent>
  <xr:revisionPtr revIDLastSave="816" documentId="8_{5D310A06-EBDF-4BF2-8991-6C3E4DFA5336}" xr6:coauthVersionLast="47" xr6:coauthVersionMax="47" xr10:uidLastSave="{1AC1969D-B60C-4EBB-84B1-4D534222F3FD}"/>
  <bookViews>
    <workbookView xWindow="28680" yWindow="-120" windowWidth="29040" windowHeight="15720" activeTab="4" xr2:uid="{1627AE8D-2925-44FC-A8C8-AB01DBE25792}"/>
  </bookViews>
  <sheets>
    <sheet name="Envelope Form" sheetId="3" r:id="rId1"/>
    <sheet name="Envelope Completed - EXAMPLE" sheetId="11" r:id="rId2"/>
    <sheet name="Sheet1" sheetId="4" state="hidden" r:id="rId3"/>
    <sheet name="Version History" sheetId="10" r:id="rId4"/>
    <sheet name="Config" sheetId="2" r:id="rId5"/>
  </sheets>
  <definedNames>
    <definedName name="AppType">Config!$A$2:$A$8</definedName>
    <definedName name="AppTypeVer">Config!$C$2:$C$8</definedName>
    <definedName name="ContactType">Config!$X$2:$X$6</definedName>
    <definedName name="ContactVer">Config!$Z$2:$Z$8</definedName>
    <definedName name="EvalPath">Config!$O$2:$O$6</definedName>
    <definedName name="EvalPathVer">Config!$Q$2:$Q$8</definedName>
    <definedName name="SeqType">Config!$S$2:$S$13</definedName>
    <definedName name="SeqTypeVer">Config!$U$2:$U$13</definedName>
    <definedName name="SpecVer">Config!$AC$2</definedName>
    <definedName name="SubLead">Config!$J$2:$J$7</definedName>
    <definedName name="SubLeadVer">Config!$L$2:$L$8</definedName>
    <definedName name="SubType">Config!$E$1:$E$45</definedName>
    <definedName name="SubTypeVer">Config!$H$1:$H$8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 i="3" l="1"/>
  <c r="K4" i="3" s="1"/>
  <c r="K5" i="3"/>
  <c r="K45" i="11"/>
  <c r="L45" i="11"/>
  <c r="K49" i="11"/>
  <c r="K35" i="3"/>
  <c r="L50" i="11"/>
  <c r="L49" i="11"/>
  <c r="K48" i="11"/>
  <c r="L48" i="11" s="1"/>
  <c r="J47" i="11"/>
  <c r="K47" i="11" s="1"/>
  <c r="L47" i="11" s="1"/>
  <c r="K42" i="11"/>
  <c r="L42" i="11" s="1"/>
  <c r="K41" i="11"/>
  <c r="L41" i="11" s="1"/>
  <c r="K25" i="11"/>
  <c r="L25" i="11" s="1"/>
  <c r="K26" i="11"/>
  <c r="L26" i="11" s="1"/>
  <c r="K21" i="11"/>
  <c r="L21" i="11" s="1"/>
  <c r="K19" i="11"/>
  <c r="L19" i="11" s="1"/>
  <c r="K15" i="11"/>
  <c r="L15" i="11" s="1"/>
  <c r="K16" i="11"/>
  <c r="L16" i="11" s="1"/>
  <c r="K13" i="11"/>
  <c r="L13" i="11" s="1"/>
  <c r="K12" i="11"/>
  <c r="L12" i="11" s="1"/>
  <c r="L52" i="11"/>
  <c r="L51" i="11"/>
  <c r="L46" i="11"/>
  <c r="K44" i="11"/>
  <c r="L44" i="11" s="1"/>
  <c r="J43" i="11"/>
  <c r="K43" i="11" s="1"/>
  <c r="L43" i="11" s="1"/>
  <c r="K40" i="11"/>
  <c r="L40" i="11" s="1"/>
  <c r="L39" i="11"/>
  <c r="K38" i="11"/>
  <c r="L38" i="11" s="1"/>
  <c r="K37" i="11"/>
  <c r="L37" i="11" s="1"/>
  <c r="G36" i="11"/>
  <c r="K36" i="11" s="1"/>
  <c r="L36" i="11" s="1"/>
  <c r="K35" i="11"/>
  <c r="L35" i="11" s="1"/>
  <c r="J35" i="11"/>
  <c r="J34" i="11"/>
  <c r="K34" i="11" s="1"/>
  <c r="L34" i="11" s="1"/>
  <c r="L33" i="11"/>
  <c r="L32" i="11"/>
  <c r="K31" i="11"/>
  <c r="L31" i="11" s="1"/>
  <c r="J30" i="11"/>
  <c r="K30" i="11" s="1"/>
  <c r="L30" i="11" s="1"/>
  <c r="J29" i="11"/>
  <c r="K29" i="11" s="1"/>
  <c r="L29" i="11" s="1"/>
  <c r="J28" i="11"/>
  <c r="K28" i="11" s="1"/>
  <c r="L28" i="11" s="1"/>
  <c r="L27" i="11"/>
  <c r="K24" i="11"/>
  <c r="L24" i="11" s="1"/>
  <c r="L23" i="11"/>
  <c r="K23" i="11"/>
  <c r="L22" i="11"/>
  <c r="K22" i="11"/>
  <c r="K20" i="11"/>
  <c r="L20" i="11" s="1"/>
  <c r="K18" i="11"/>
  <c r="L18" i="11" s="1"/>
  <c r="K17" i="11"/>
  <c r="L17" i="11" s="1"/>
  <c r="K14" i="11"/>
  <c r="L14" i="11" s="1"/>
  <c r="K11" i="11"/>
  <c r="L11" i="11" s="1"/>
  <c r="K10" i="11"/>
  <c r="L10" i="11" s="1"/>
  <c r="J9" i="11"/>
  <c r="K9" i="11" s="1"/>
  <c r="L9" i="11" s="1"/>
  <c r="K8" i="11"/>
  <c r="L8" i="11" s="1"/>
  <c r="L7" i="11"/>
  <c r="K6" i="11"/>
  <c r="L6" i="11" s="1"/>
  <c r="K5" i="11"/>
  <c r="L5" i="11" s="1"/>
  <c r="J4" i="11"/>
  <c r="K4" i="11" s="1"/>
  <c r="L4" i="11" s="1"/>
  <c r="L3" i="11"/>
  <c r="L2" i="11"/>
  <c r="K27" i="3"/>
  <c r="J27" i="3"/>
  <c r="K8" i="3" l="1"/>
  <c r="J33" i="3" l="1"/>
  <c r="K33" i="3" s="1"/>
  <c r="J26" i="3"/>
  <c r="J22" i="3"/>
  <c r="J21" i="3"/>
  <c r="J20" i="3"/>
  <c r="J9" i="3"/>
  <c r="K9" i="3" s="1"/>
  <c r="L4" i="3"/>
  <c r="K34" i="3"/>
  <c r="K32" i="3"/>
  <c r="K23" i="3"/>
  <c r="K18" i="3"/>
  <c r="K17" i="3"/>
  <c r="K16" i="3"/>
  <c r="K15" i="3"/>
  <c r="K14" i="3"/>
  <c r="K13" i="3"/>
  <c r="K12" i="3"/>
  <c r="K11" i="3"/>
  <c r="K10" i="3"/>
  <c r="K6" i="3"/>
  <c r="L17" i="3" l="1"/>
  <c r="L16" i="3"/>
  <c r="L32" i="3"/>
  <c r="G28" i="3" l="1"/>
  <c r="K28" i="3" s="1"/>
  <c r="L33" i="3" l="1"/>
  <c r="L35" i="3"/>
  <c r="L34" i="3"/>
  <c r="K30" i="3"/>
  <c r="K29" i="3"/>
  <c r="L28" i="3"/>
  <c r="L27" i="3"/>
  <c r="L23" i="3"/>
  <c r="L15" i="3"/>
  <c r="L10" i="3"/>
  <c r="K26" i="3"/>
  <c r="L24" i="3"/>
  <c r="K22" i="3"/>
  <c r="K20" i="3"/>
  <c r="L20" i="3" s="1"/>
  <c r="L25" i="3"/>
  <c r="L36" i="3"/>
  <c r="K21" i="3" l="1"/>
  <c r="L21" i="3" s="1"/>
  <c r="L22" i="3"/>
  <c r="L26" i="3"/>
  <c r="L9" i="3"/>
  <c r="L14" i="3" l="1"/>
  <c r="L11" i="3"/>
  <c r="L6" i="3"/>
  <c r="L19" i="3"/>
  <c r="L31" i="3"/>
  <c r="L37" i="3"/>
  <c r="L38" i="3"/>
  <c r="L30" i="3"/>
  <c r="L29" i="3"/>
  <c r="L8" i="3"/>
  <c r="L12" i="3"/>
  <c r="L18" i="3"/>
  <c r="L13" i="3"/>
  <c r="L5" i="3"/>
  <c r="L7" i="3"/>
  <c r="A1" i="4"/>
  <c r="L2" i="3"/>
  <c r="L3" i="3"/>
</calcChain>
</file>

<file path=xl/sharedStrings.xml><?xml version="1.0" encoding="utf-8"?>
<sst xmlns="http://schemas.openxmlformats.org/spreadsheetml/2006/main" count="522" uniqueCount="262">
  <si>
    <t>Description</t>
  </si>
  <si>
    <t>Mandatory</t>
  </si>
  <si>
    <t>Single</t>
  </si>
  <si>
    <t>Multiple</t>
  </si>
  <si>
    <t>Sequence Number</t>
  </si>
  <si>
    <t>Related Sequence Number</t>
  </si>
  <si>
    <t>Contact Email(s)</t>
  </si>
  <si>
    <t>Envelope Formula - DO NOT EDIT</t>
  </si>
  <si>
    <t>3.0</t>
  </si>
  <si>
    <t>Biologicals</t>
  </si>
  <si>
    <t>Master Files</t>
  </si>
  <si>
    <t>Orthodox</t>
  </si>
  <si>
    <t>Pharmacovigilance</t>
  </si>
  <si>
    <t>Veterinary</t>
  </si>
  <si>
    <t xml:space="preserve">       &lt;za-company&gt;</t>
  </si>
  <si>
    <t xml:space="preserve">        &lt;/za-company&gt;</t>
  </si>
  <si>
    <t xml:space="preserve">     &lt;/application&gt;</t>
  </si>
  <si>
    <t xml:space="preserve">      &lt;/sequence&gt;</t>
  </si>
  <si>
    <t xml:space="preserve">        &lt;/contact&gt;</t>
  </si>
  <si>
    <t>&lt;/sahpra&gt;</t>
  </si>
  <si>
    <t>Code</t>
  </si>
  <si>
    <t>Occurrence</t>
  </si>
  <si>
    <t>Constraint</t>
  </si>
  <si>
    <t>List</t>
  </si>
  <si>
    <t>List Code</t>
  </si>
  <si>
    <t>List Value</t>
  </si>
  <si>
    <t>app-type-1</t>
  </si>
  <si>
    <t>SAHPRA National Procedure</t>
  </si>
  <si>
    <t>app-type-2</t>
  </si>
  <si>
    <t>AMA Procedure</t>
  </si>
  <si>
    <t>app-type-3</t>
  </si>
  <si>
    <t>ZAZIBONA Joint Review</t>
  </si>
  <si>
    <t>app-type-4</t>
  </si>
  <si>
    <t>WHO-PQ</t>
  </si>
  <si>
    <t>app-type-5</t>
  </si>
  <si>
    <t>WHO SRA CRP</t>
  </si>
  <si>
    <t>app-type-7</t>
  </si>
  <si>
    <t>Swissmedic MAGHP</t>
  </si>
  <si>
    <t>EU M4ALL</t>
  </si>
  <si>
    <t>sub-type-1</t>
  </si>
  <si>
    <t>New Chemical Entity</t>
  </si>
  <si>
    <t>sub-type-2</t>
  </si>
  <si>
    <t>New Generic (Multi-source)</t>
  </si>
  <si>
    <t>sub-type-3</t>
  </si>
  <si>
    <t>New Complementary</t>
  </si>
  <si>
    <t>sub-type-4</t>
  </si>
  <si>
    <t>New Biological</t>
  </si>
  <si>
    <t>sub-type-5</t>
  </si>
  <si>
    <t>New Biosimilar</t>
  </si>
  <si>
    <t>sub-type-6</t>
  </si>
  <si>
    <t>New Clinical Trial Application</t>
  </si>
  <si>
    <t>sub-type-7</t>
  </si>
  <si>
    <t>New Vaccines</t>
  </si>
  <si>
    <t>sub-type-8</t>
  </si>
  <si>
    <t>New VAMF</t>
  </si>
  <si>
    <t>sub-type-9</t>
  </si>
  <si>
    <t>New SMF</t>
  </si>
  <si>
    <t>sub-type-10</t>
  </si>
  <si>
    <t>New APIMF</t>
  </si>
  <si>
    <t>sub-type-11</t>
  </si>
  <si>
    <t>New PMF</t>
  </si>
  <si>
    <t>sub-type-12</t>
  </si>
  <si>
    <t>Line extension - New Strength</t>
  </si>
  <si>
    <t>sub-type-13</t>
  </si>
  <si>
    <t>Line extension - New Dosage Form</t>
  </si>
  <si>
    <t>sub-type-14</t>
  </si>
  <si>
    <t xml:space="preserve">Line extension - New Application </t>
  </si>
  <si>
    <t>sub-type-15</t>
  </si>
  <si>
    <t>Clone</t>
  </si>
  <si>
    <t>sub-type-16</t>
  </si>
  <si>
    <t>Replica - Same</t>
  </si>
  <si>
    <t>sub-type-17</t>
  </si>
  <si>
    <t>Type IA - Quality</t>
  </si>
  <si>
    <t>sub-type-18</t>
  </si>
  <si>
    <t xml:space="preserve">Type IAin - Clinical </t>
  </si>
  <si>
    <t>sub-type-19</t>
  </si>
  <si>
    <t>Type IAin - Quality</t>
  </si>
  <si>
    <t>sub-type-20</t>
  </si>
  <si>
    <t xml:space="preserve">Type IB - Clinical </t>
  </si>
  <si>
    <t>sub-type-21</t>
  </si>
  <si>
    <t>Type IB - Quality</t>
  </si>
  <si>
    <t>sub-type-22</t>
  </si>
  <si>
    <t>Type I - Inspectorate</t>
  </si>
  <si>
    <t>sub-type-23</t>
  </si>
  <si>
    <t>Type I - Other</t>
  </si>
  <si>
    <t>sub-type-24</t>
  </si>
  <si>
    <t>Type II - Safety (Clinical)</t>
  </si>
  <si>
    <t>sub-type-25</t>
  </si>
  <si>
    <t>Type II - Safety and Efficacy (Clinical)</t>
  </si>
  <si>
    <t>sub-type-26</t>
  </si>
  <si>
    <t>Type II - Quality</t>
  </si>
  <si>
    <t>sub-type-27</t>
  </si>
  <si>
    <t>Type II - Rescheduling</t>
  </si>
  <si>
    <t>sub-type-28</t>
  </si>
  <si>
    <t>Type II - Proprietary Name Change</t>
  </si>
  <si>
    <t>sub-type-29</t>
  </si>
  <si>
    <t>Type II - Change in Applicant - Relinquishing</t>
  </si>
  <si>
    <t>sub-type-30</t>
  </si>
  <si>
    <t>Type II - Change in Applicant - Acquiring</t>
  </si>
  <si>
    <t>sub-type-31</t>
  </si>
  <si>
    <t>Baseline</t>
  </si>
  <si>
    <t>sub-type-32</t>
  </si>
  <si>
    <t>z-Code - Quality</t>
  </si>
  <si>
    <t>sub-type-33</t>
  </si>
  <si>
    <t>sub-type-34</t>
  </si>
  <si>
    <t>USRN - Clinical &amp; Pharmacovigilance</t>
  </si>
  <si>
    <t>sub-type-35</t>
  </si>
  <si>
    <t>Application Withdrawal/Cancellation</t>
  </si>
  <si>
    <t>sub-type-36</t>
  </si>
  <si>
    <t>Renewal</t>
  </si>
  <si>
    <t>sub-type-37</t>
  </si>
  <si>
    <t>Undefined Regulatory Activity</t>
  </si>
  <si>
    <t>sub-lead-1</t>
  </si>
  <si>
    <t>sub-lead-2</t>
  </si>
  <si>
    <t>sub-lead-3</t>
  </si>
  <si>
    <t>sub-lead-4</t>
  </si>
  <si>
    <t>sub-lead-5</t>
  </si>
  <si>
    <t>sub-lead-6</t>
  </si>
  <si>
    <t>Ver</t>
  </si>
  <si>
    <t>1.0</t>
  </si>
  <si>
    <t>Application Type</t>
  </si>
  <si>
    <t>app-type-6</t>
  </si>
  <si>
    <t>Submission Type</t>
  </si>
  <si>
    <t xml:space="preserve">      &lt;/submission&gt;</t>
  </si>
  <si>
    <t>Multiple Applications</t>
  </si>
  <si>
    <t>eval-path-1</t>
  </si>
  <si>
    <t>Priority</t>
  </si>
  <si>
    <t>eval-path-2</t>
  </si>
  <si>
    <t>Full Evaluation</t>
  </si>
  <si>
    <t>eval-path-3</t>
  </si>
  <si>
    <t>Abridged Evaluation</t>
  </si>
  <si>
    <t>eval-path-4</t>
  </si>
  <si>
    <t>Rolling Review</t>
  </si>
  <si>
    <t>eval-path-5</t>
  </si>
  <si>
    <t>Section 21</t>
  </si>
  <si>
    <t>seq-type-1</t>
  </si>
  <si>
    <t>Initial</t>
  </si>
  <si>
    <t>seq-type-2</t>
  </si>
  <si>
    <t>Supplementary Information</t>
  </si>
  <si>
    <t>seq-type-3</t>
  </si>
  <si>
    <t>Response - Clinical</t>
  </si>
  <si>
    <t>seq-type-4</t>
  </si>
  <si>
    <t>Response - Quality</t>
  </si>
  <si>
    <t>seq-type-5</t>
  </si>
  <si>
    <t>Response - Inspectorate</t>
  </si>
  <si>
    <t>seq-type-6</t>
  </si>
  <si>
    <t>Response - N&amp;S</t>
  </si>
  <si>
    <t>seq-type-7</t>
  </si>
  <si>
    <t>Closing Information</t>
  </si>
  <si>
    <t>seq-type-8</t>
  </si>
  <si>
    <t>Work Grouping Partial Withdrawal</t>
  </si>
  <si>
    <t>seq-type-9</t>
  </si>
  <si>
    <t>Submission Withdrawal</t>
  </si>
  <si>
    <t>contact-type-1</t>
  </si>
  <si>
    <t>Local Applicant</t>
  </si>
  <si>
    <t>contact-type-2</t>
  </si>
  <si>
    <t>Regulatory</t>
  </si>
  <si>
    <t>contact-type-3</t>
  </si>
  <si>
    <t>Technical</t>
  </si>
  <si>
    <t>contact-type-4</t>
  </si>
  <si>
    <t>Product Information</t>
  </si>
  <si>
    <t>contact-type-5</t>
  </si>
  <si>
    <t>General</t>
  </si>
  <si>
    <t>Spec Ver</t>
  </si>
  <si>
    <t>Applicant</t>
  </si>
  <si>
    <t>INN</t>
  </si>
  <si>
    <t>Sequence Date</t>
  </si>
  <si>
    <t>Contact Code</t>
  </si>
  <si>
    <t>Contact Name</t>
  </si>
  <si>
    <t>Optional</t>
  </si>
  <si>
    <t>Unique</t>
  </si>
  <si>
    <t>Sequence Type</t>
  </si>
  <si>
    <t>Application Number</t>
  </si>
  <si>
    <t>Proprietary Name</t>
  </si>
  <si>
    <t>Submission Number(s)</t>
  </si>
  <si>
    <t>123456</t>
  </si>
  <si>
    <t>123457</t>
  </si>
  <si>
    <t>123458</t>
  </si>
  <si>
    <t>AfriCapsule 100 mg</t>
  </si>
  <si>
    <t>AfriCapsule 200 mg</t>
  </si>
  <si>
    <t>AfriCapsule 300 mg</t>
  </si>
  <si>
    <t>0004</t>
  </si>
  <si>
    <t>IncrediPill 100 mg</t>
  </si>
  <si>
    <t>IncrediPill 200 mg</t>
  </si>
  <si>
    <t>IncrediPill 300 mg</t>
  </si>
  <si>
    <t>Jane Doe</t>
  </si>
  <si>
    <t>Dosage Form</t>
  </si>
  <si>
    <t>APIMF Number</t>
  </si>
  <si>
    <t>CIPC Number</t>
  </si>
  <si>
    <t>Submitted by</t>
  </si>
  <si>
    <t>PMF Number</t>
  </si>
  <si>
    <t>SMF Number</t>
  </si>
  <si>
    <t>VAMP Number</t>
  </si>
  <si>
    <t>Evaluation Path</t>
  </si>
  <si>
    <t>Submission Lead</t>
  </si>
  <si>
    <t>Sequence Description</t>
  </si>
  <si>
    <t>Application ID</t>
  </si>
  <si>
    <t>Complementary</t>
  </si>
  <si>
    <t>1.1</t>
  </si>
  <si>
    <t xml:space="preserve">      &lt;sequence&gt;</t>
  </si>
  <si>
    <t>ibuprofen</t>
  </si>
  <si>
    <t xml:space="preserve">Type IA - Clinical </t>
  </si>
  <si>
    <t>sub-type-38</t>
  </si>
  <si>
    <t>Response - Biologicals</t>
  </si>
  <si>
    <t>Response - Renewals</t>
  </si>
  <si>
    <t>Response - PV</t>
  </si>
  <si>
    <t>seq-type-10</t>
  </si>
  <si>
    <t>seq-type-11</t>
  </si>
  <si>
    <t>seq-type-12</t>
  </si>
  <si>
    <t>2.0</t>
  </si>
  <si>
    <t>LIMIT 80 CHARACTERS</t>
  </si>
  <si>
    <t>envelope.xml v2.0- COPY ENTIRE CONTENTS BELOW</t>
  </si>
  <si>
    <t>Type ll - Related Clinical</t>
  </si>
  <si>
    <t>Type ll - Related Quality</t>
  </si>
  <si>
    <t>Type ll - Related Inspectorate</t>
  </si>
  <si>
    <t>Type lB - Related Clinical</t>
  </si>
  <si>
    <t>Type lB - Related Quality</t>
  </si>
  <si>
    <t>Type lB - Related Inspectorate</t>
  </si>
  <si>
    <t>sub-type-39</t>
  </si>
  <si>
    <t>sub-type-40</t>
  </si>
  <si>
    <t>sub-type-41</t>
  </si>
  <si>
    <t>sub-type-42</t>
  </si>
  <si>
    <t>sub-type-43</t>
  </si>
  <si>
    <t>sub-type-44</t>
  </si>
  <si>
    <t>ZA-Trigger File Version</t>
  </si>
  <si>
    <t>Ver Added</t>
  </si>
  <si>
    <t>List Ver</t>
  </si>
  <si>
    <t>ZA Trigger File
Form</t>
  </si>
  <si>
    <t>Version History</t>
  </si>
  <si>
    <t>Version</t>
  </si>
  <si>
    <t>Description of Change</t>
  </si>
  <si>
    <t>Author</t>
  </si>
  <si>
    <t>Effective Date</t>
  </si>
  <si>
    <t>SAHPRA</t>
  </si>
  <si>
    <t>Minor grammar changes</t>
  </si>
  <si>
    <t>1.2</t>
  </si>
  <si>
    <t>Update to xml code on email adresses</t>
  </si>
  <si>
    <t>123123</t>
  </si>
  <si>
    <t>Version used for Trigger File, does not have to be the same as the regional.xml version</t>
  </si>
  <si>
    <t>ZA-Trigger File Form version</t>
  </si>
  <si>
    <t>John Smith</t>
  </si>
  <si>
    <t>1234/456/789</t>
  </si>
  <si>
    <t>Pharma D Example</t>
  </si>
  <si>
    <t>Film coated tablets</t>
  </si>
  <si>
    <t>paracetemol</t>
  </si>
  <si>
    <t>APIMF.123</t>
  </si>
  <si>
    <t>S205</t>
  </si>
  <si>
    <t>D356</t>
  </si>
  <si>
    <t>G123</t>
  </si>
  <si>
    <t>24050206</t>
  </si>
  <si>
    <t>02/05/2024</t>
  </si>
  <si>
    <t>0003</t>
  </si>
  <si>
    <t>123459.456</t>
  </si>
  <si>
    <t>123460.457</t>
  </si>
  <si>
    <t>123461.458</t>
  </si>
  <si>
    <t>jane.doe@pharmadexample.co.za</t>
  </si>
  <si>
    <t>john.smith@pharmadexample.co.za</t>
  </si>
  <si>
    <t xml:space="preserve">   &lt;/za-envelope &gt;</t>
  </si>
  <si>
    <t>Major changes.Additional Submission Types added for Type ll and Type lB Related Clinical, Quality and Inspectorate. Additional Sequence Types for Response to Biologicals, Renewals and PV. Characters limited to 80 for Sequence Description. Red highlight formatting for incomplete mandatory code fields in xml copied section. contact-email corrected from contact</t>
  </si>
  <si>
    <t>&lt;sahpra trigger-file-version ="2.0"&gt;</t>
  </si>
  <si>
    <t>envelope.xml v2.0- COPY ENTIRE CONTENTS OF COLUMN L BELOW, EXCLUDING ROW 1</t>
  </si>
  <si>
    <t>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</si>
</sst>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800]dddd\,\ mmmm\ dd\,\ yyyy"/>
    <numFmt numFmtId="165" formatCode="[$-409]d\-mmm\-yy;@"/>
  </numFmts>
  <fonts count="15" x14ac:knownFonts="1">
    <font>
      <sz val="11"/>
      <color theme="1"/>
      <name val="Calibri"/>
      <family val="2"/>
      <scheme val="minor"/>
    </font>
    <font>
      <sz val="11"/>
      <color theme="1"/>
      <name val="Arial"/>
      <family val="2"/>
    </font>
    <font>
      <b/>
      <sz val="11"/>
      <color theme="0"/>
      <name val="Arial"/>
      <family val="2"/>
    </font>
    <font>
      <u/>
      <sz val="11"/>
      <color theme="10"/>
      <name val="Calibri"/>
      <family val="2"/>
      <scheme val="minor"/>
    </font>
    <font>
      <b/>
      <sz val="18"/>
      <color theme="0"/>
      <name val="Arial"/>
      <family val="2"/>
    </font>
    <font>
      <sz val="11"/>
      <name val="Arial"/>
      <family val="2"/>
    </font>
    <font>
      <sz val="11"/>
      <color theme="0"/>
      <name val="Arial"/>
      <family val="2"/>
    </font>
    <font>
      <sz val="8"/>
      <name val="Calibri"/>
      <family val="2"/>
      <scheme val="minor"/>
    </font>
    <font>
      <b/>
      <sz val="11"/>
      <color theme="1"/>
      <name val="Arial"/>
      <family val="2"/>
    </font>
    <font>
      <b/>
      <sz val="18"/>
      <color theme="1"/>
      <name val="Arial"/>
      <family val="2"/>
    </font>
    <font>
      <b/>
      <sz val="11"/>
      <color rgb="FFFF0000"/>
      <name val="Arial"/>
      <family val="2"/>
    </font>
    <font>
      <sz val="10"/>
      <name val="Arial"/>
      <family val="2"/>
    </font>
    <font>
      <b/>
      <sz val="14"/>
      <name val="Arial"/>
      <family val="2"/>
    </font>
    <font>
      <b/>
      <sz val="11"/>
      <color rgb="FFFFFFFF"/>
      <name val="Arial"/>
      <family val="2"/>
    </font>
    <font>
      <sz val="11"/>
      <color theme="9"/>
      <name val="Arial"/>
      <family val="2"/>
    </font>
  </fonts>
  <fills count="16">
    <fill>
      <patternFill patternType="none"/>
    </fill>
    <fill>
      <patternFill patternType="gray125"/>
    </fill>
    <fill>
      <patternFill patternType="solid">
        <fgColor rgb="FFFF0000"/>
        <bgColor indexed="64"/>
      </patternFill>
    </fill>
    <fill>
      <patternFill patternType="solid">
        <fgColor theme="0" tint="-0.249977111117893"/>
        <bgColor indexed="64"/>
      </patternFill>
    </fill>
    <fill>
      <patternFill patternType="solid">
        <fgColor rgb="FF50C3B4"/>
        <bgColor indexed="64"/>
      </patternFill>
    </fill>
    <fill>
      <patternFill patternType="solid">
        <fgColor rgb="FF50C3B9"/>
        <bgColor indexed="64"/>
      </patternFill>
    </fill>
    <fill>
      <patternFill patternType="solid">
        <fgColor rgb="FF92D050"/>
        <bgColor indexed="64"/>
      </patternFill>
    </fill>
    <fill>
      <patternFill patternType="solid">
        <fgColor theme="4" tint="0.59999389629810485"/>
        <bgColor indexed="64"/>
      </patternFill>
    </fill>
    <fill>
      <patternFill patternType="solid">
        <fgColor theme="0" tint="-0.499984740745262"/>
        <bgColor indexed="64"/>
      </patternFill>
    </fill>
    <fill>
      <patternFill patternType="solid">
        <fgColor theme="4" tint="-0.249977111117893"/>
        <bgColor indexed="64"/>
      </patternFill>
    </fill>
    <fill>
      <patternFill patternType="solid">
        <fgColor theme="0"/>
        <bgColor indexed="64"/>
      </patternFill>
    </fill>
    <fill>
      <patternFill patternType="solid">
        <fgColor theme="9"/>
        <bgColor indexed="64"/>
      </patternFill>
    </fill>
    <fill>
      <patternFill patternType="solid">
        <fgColor theme="1" tint="0.499984740745262"/>
        <bgColor indexed="64"/>
      </patternFill>
    </fill>
    <fill>
      <patternFill patternType="solid">
        <fgColor theme="2" tint="-0.749992370372631"/>
        <bgColor indexed="64"/>
      </patternFill>
    </fill>
    <fill>
      <patternFill patternType="solid">
        <fgColor theme="1" tint="0.249977111117893"/>
        <bgColor indexed="64"/>
      </patternFill>
    </fill>
    <fill>
      <patternFill patternType="solid">
        <fgColor rgb="FF70AD47"/>
        <bgColor indexed="64"/>
      </patternFill>
    </fill>
  </fills>
  <borders count="63">
    <border>
      <left/>
      <right/>
      <top/>
      <bottom/>
      <diagonal/>
    </border>
    <border>
      <left style="thin">
        <color auto="1"/>
      </left>
      <right style="thin">
        <color auto="1"/>
      </right>
      <top style="thin">
        <color auto="1"/>
      </top>
      <bottom style="thin">
        <color auto="1"/>
      </bottom>
      <diagonal/>
    </border>
    <border>
      <left/>
      <right/>
      <top style="thin">
        <color theme="2" tint="-0.499984740745262"/>
      </top>
      <bottom style="thin">
        <color theme="2" tint="-0.499984740745262"/>
      </bottom>
      <diagonal/>
    </border>
    <border>
      <left/>
      <right/>
      <top style="medium">
        <color theme="1"/>
      </top>
      <bottom/>
      <diagonal/>
    </border>
    <border>
      <left/>
      <right/>
      <top/>
      <bottom style="medium">
        <color theme="1"/>
      </bottom>
      <diagonal/>
    </border>
    <border>
      <left style="medium">
        <color theme="1" tint="0.34998626667073579"/>
      </left>
      <right style="medium">
        <color theme="1" tint="0.34998626667073579"/>
      </right>
      <top style="medium">
        <color theme="1" tint="0.34998626667073579"/>
      </top>
      <bottom/>
      <diagonal/>
    </border>
    <border>
      <left style="medium">
        <color theme="1" tint="0.34998626667073579"/>
      </left>
      <right style="medium">
        <color theme="1" tint="0.34998626667073579"/>
      </right>
      <top/>
      <bottom/>
      <diagonal/>
    </border>
    <border>
      <left style="medium">
        <color theme="1" tint="0.34998626667073579"/>
      </left>
      <right style="medium">
        <color theme="1" tint="0.34998626667073579"/>
      </right>
      <top style="thin">
        <color theme="1" tint="0.34998626667073579"/>
      </top>
      <bottom style="thin">
        <color theme="1" tint="0.34998626667073579"/>
      </bottom>
      <diagonal/>
    </border>
    <border>
      <left style="medium">
        <color theme="1" tint="0.34998626667073579"/>
      </left>
      <right style="medium">
        <color theme="1" tint="0.34998626667073579"/>
      </right>
      <top style="thick">
        <color rgb="FF50C3B9"/>
      </top>
      <bottom/>
      <diagonal/>
    </border>
    <border>
      <left style="medium">
        <color theme="1" tint="0.34998626667073579"/>
      </left>
      <right style="medium">
        <color theme="1" tint="0.34998626667073579"/>
      </right>
      <top/>
      <bottom style="thick">
        <color rgb="FF50C3B9"/>
      </bottom>
      <diagonal/>
    </border>
    <border>
      <left style="medium">
        <color theme="1" tint="0.34998626667073579"/>
      </left>
      <right style="medium">
        <color theme="1" tint="0.34998626667073579"/>
      </right>
      <top/>
      <bottom style="medium">
        <color theme="1" tint="0.34998626667073579"/>
      </bottom>
      <diagonal/>
    </border>
    <border>
      <left style="medium">
        <color theme="1" tint="0.34998626667073579"/>
      </left>
      <right/>
      <top style="medium">
        <color theme="1" tint="0.34998626667073579"/>
      </top>
      <bottom/>
      <diagonal/>
    </border>
    <border>
      <left/>
      <right/>
      <top style="medium">
        <color theme="1" tint="0.34998626667073579"/>
      </top>
      <bottom/>
      <diagonal/>
    </border>
    <border>
      <left/>
      <right style="medium">
        <color theme="1" tint="0.34998626667073579"/>
      </right>
      <top style="medium">
        <color theme="1" tint="0.34998626667073579"/>
      </top>
      <bottom/>
      <diagonal/>
    </border>
    <border>
      <left style="medium">
        <color theme="1" tint="0.34998626667073579"/>
      </left>
      <right/>
      <top/>
      <bottom/>
      <diagonal/>
    </border>
    <border>
      <left/>
      <right style="medium">
        <color theme="1" tint="0.34998626667073579"/>
      </right>
      <top/>
      <bottom/>
      <diagonal/>
    </border>
    <border>
      <left/>
      <right style="medium">
        <color theme="1" tint="0.34998626667073579"/>
      </right>
      <top style="thin">
        <color theme="1" tint="0.34998626667073579"/>
      </top>
      <bottom style="thin">
        <color theme="1" tint="0.34998626667073579"/>
      </bottom>
      <diagonal/>
    </border>
    <border>
      <left/>
      <right style="medium">
        <color theme="1" tint="0.34998626667073579"/>
      </right>
      <top style="thick">
        <color rgb="FF50C3B9"/>
      </top>
      <bottom/>
      <diagonal/>
    </border>
    <border>
      <left/>
      <right style="medium">
        <color theme="1" tint="0.34998626667073579"/>
      </right>
      <top/>
      <bottom style="thick">
        <color rgb="FF50C3B9"/>
      </bottom>
      <diagonal/>
    </border>
    <border>
      <left style="medium">
        <color theme="1" tint="0.34998626667073579"/>
      </left>
      <right/>
      <top/>
      <bottom style="medium">
        <color theme="1" tint="0.34998626667073579"/>
      </bottom>
      <diagonal/>
    </border>
    <border>
      <left/>
      <right/>
      <top/>
      <bottom style="medium">
        <color theme="1" tint="0.34998626667073579"/>
      </bottom>
      <diagonal/>
    </border>
    <border>
      <left/>
      <right style="medium">
        <color theme="1" tint="0.34998626667073579"/>
      </right>
      <top/>
      <bottom style="medium">
        <color theme="1" tint="0.34998626667073579"/>
      </bottom>
      <diagonal/>
    </border>
    <border>
      <left style="medium">
        <color theme="1" tint="0.34998626667073579"/>
      </left>
      <right style="hair">
        <color theme="0" tint="-0.24994659260841701"/>
      </right>
      <top style="thin">
        <color theme="0" tint="-0.24994659260841701"/>
      </top>
      <bottom style="thin">
        <color theme="0" tint="-0.24994659260841701"/>
      </bottom>
      <diagonal/>
    </border>
    <border>
      <left style="medium">
        <color theme="1" tint="0.34998626667073579"/>
      </left>
      <right style="hair">
        <color theme="0" tint="-0.24994659260841701"/>
      </right>
      <top style="thin">
        <color theme="0" tint="-0.24994659260841701"/>
      </top>
      <bottom/>
      <diagonal/>
    </border>
    <border>
      <left style="medium">
        <color theme="1" tint="0.34998626667073579"/>
      </left>
      <right style="hair">
        <color theme="0" tint="-0.24994659260841701"/>
      </right>
      <top style="thin">
        <color theme="1" tint="0.34998626667073579"/>
      </top>
      <bottom style="thin">
        <color theme="1" tint="0.34998626667073579"/>
      </bottom>
      <diagonal/>
    </border>
    <border>
      <left style="medium">
        <color theme="1" tint="0.34998626667073579"/>
      </left>
      <right style="hair">
        <color theme="0" tint="-0.24994659260841701"/>
      </right>
      <top/>
      <bottom/>
      <diagonal/>
    </border>
    <border>
      <left style="medium">
        <color theme="1" tint="0.34998626667073579"/>
      </left>
      <right style="hair">
        <color theme="0" tint="-0.24994659260841701"/>
      </right>
      <top/>
      <bottom style="thin">
        <color theme="0" tint="-0.24994659260841701"/>
      </bottom>
      <diagonal/>
    </border>
    <border>
      <left style="hair">
        <color theme="0" tint="-0.24994659260841701"/>
      </left>
      <right style="hair">
        <color theme="0" tint="-0.24994659260841701"/>
      </right>
      <top style="thin">
        <color theme="0" tint="-0.499984740745262"/>
      </top>
      <bottom style="thin">
        <color theme="0" tint="-0.24994659260841701"/>
      </bottom>
      <diagonal/>
    </border>
    <border>
      <left style="hair">
        <color theme="0" tint="-0.24994659260841701"/>
      </left>
      <right style="hair">
        <color theme="0" tint="-0.24994659260841701"/>
      </right>
      <top style="thin">
        <color theme="0" tint="-0.24994659260841701"/>
      </top>
      <bottom style="thin">
        <color theme="0" tint="-0.24994659260841701"/>
      </bottom>
      <diagonal/>
    </border>
    <border>
      <left style="hair">
        <color theme="0" tint="-0.24994659260841701"/>
      </left>
      <right style="hair">
        <color theme="0" tint="-0.24994659260841701"/>
      </right>
      <top style="thin">
        <color theme="0" tint="-0.24994659260841701"/>
      </top>
      <bottom/>
      <diagonal/>
    </border>
    <border>
      <left style="hair">
        <color theme="0" tint="-0.24994659260841701"/>
      </left>
      <right style="hair">
        <color theme="0" tint="-0.24994659260841701"/>
      </right>
      <top style="thin">
        <color theme="1" tint="0.34998626667073579"/>
      </top>
      <bottom style="thin">
        <color theme="1" tint="0.34998626667073579"/>
      </bottom>
      <diagonal/>
    </border>
    <border>
      <left style="hair">
        <color theme="0" tint="-0.24994659260841701"/>
      </left>
      <right style="hair">
        <color theme="0" tint="-0.24994659260841701"/>
      </right>
      <top/>
      <bottom/>
      <diagonal/>
    </border>
    <border>
      <left style="hair">
        <color theme="0" tint="-0.24994659260841701"/>
      </left>
      <right style="hair">
        <color theme="0" tint="-0.24994659260841701"/>
      </right>
      <top style="thick">
        <color rgb="FF50C3B9"/>
      </top>
      <bottom/>
      <diagonal/>
    </border>
    <border>
      <left style="hair">
        <color theme="0" tint="-0.24994659260841701"/>
      </left>
      <right style="hair">
        <color theme="0" tint="-0.24994659260841701"/>
      </right>
      <top/>
      <bottom style="thick">
        <color rgb="FF50C3B9"/>
      </bottom>
      <diagonal/>
    </border>
    <border>
      <left style="hair">
        <color theme="0" tint="-0.24994659260841701"/>
      </left>
      <right style="hair">
        <color theme="0" tint="-0.24994659260841701"/>
      </right>
      <top/>
      <bottom style="thin">
        <color theme="0" tint="-0.24994659260841701"/>
      </bottom>
      <diagonal/>
    </border>
    <border>
      <left style="hair">
        <color theme="0" tint="-0.24994659260841701"/>
      </left>
      <right style="hair">
        <color theme="0" tint="-0.24994659260841701"/>
      </right>
      <top style="thick">
        <color rgb="FF50C3B9"/>
      </top>
      <bottom style="thin">
        <color theme="0" tint="-0.24994659260841701"/>
      </bottom>
      <diagonal/>
    </border>
    <border>
      <left style="hair">
        <color theme="0" tint="-0.24994659260841701"/>
      </left>
      <right style="medium">
        <color theme="1" tint="0.34998626667073579"/>
      </right>
      <top/>
      <bottom/>
      <diagonal/>
    </border>
    <border>
      <left style="medium">
        <color theme="1" tint="0.34998626667073579"/>
      </left>
      <right style="hair">
        <color theme="0" tint="-0.24994659260841701"/>
      </right>
      <top style="thick">
        <color rgb="FF50C3B9"/>
      </top>
      <bottom/>
      <diagonal/>
    </border>
    <border>
      <left style="medium">
        <color theme="1" tint="0.34998626667073579"/>
      </left>
      <right style="hair">
        <color theme="0" tint="-0.24994659260841701"/>
      </right>
      <top/>
      <bottom style="thick">
        <color rgb="FF50C3B9"/>
      </bottom>
      <diagonal/>
    </border>
    <border>
      <left style="hair">
        <color theme="0" tint="-0.24994659260841701"/>
      </left>
      <right style="medium">
        <color theme="1" tint="0.34998626667073579"/>
      </right>
      <top/>
      <bottom style="thin">
        <color theme="0" tint="-0.24994659260841701"/>
      </bottom>
      <diagonal/>
    </border>
    <border>
      <left/>
      <right style="medium">
        <color theme="1" tint="0.34998626667073579"/>
      </right>
      <top style="thin">
        <color theme="0" tint="-0.24994659260841701"/>
      </top>
      <bottom style="thin">
        <color theme="0" tint="-0.24994659260841701"/>
      </bottom>
      <diagonal/>
    </border>
    <border>
      <left style="hair">
        <color theme="0" tint="-0.24994659260841701"/>
      </left>
      <right style="medium">
        <color theme="1" tint="0.34998626667073579"/>
      </right>
      <top style="thin">
        <color theme="1" tint="0.34998626667073579"/>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hair">
        <color theme="0" tint="-0.24994659260841701"/>
      </left>
      <right style="medium">
        <color theme="1" tint="0.34998626667073579"/>
      </right>
      <top/>
      <bottom style="thin">
        <color theme="1" tint="0.34998626667073579"/>
      </bottom>
      <diagonal/>
    </border>
    <border>
      <left style="thin">
        <color indexed="64"/>
      </left>
      <right/>
      <top style="thin">
        <color indexed="64"/>
      </top>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3" fillId="0" borderId="0" applyNumberFormat="0" applyFill="0" applyBorder="0" applyAlignment="0" applyProtection="0"/>
    <xf numFmtId="0" fontId="11" fillId="0" borderId="0"/>
  </cellStyleXfs>
  <cellXfs count="168">
    <xf numFmtId="0" fontId="0" fillId="0" borderId="0" xfId="0"/>
    <xf numFmtId="49" fontId="0" fillId="0" borderId="0" xfId="0" applyNumberFormat="1"/>
    <xf numFmtId="49" fontId="8" fillId="4" borderId="1" xfId="0" applyNumberFormat="1" applyFont="1" applyFill="1" applyBorder="1" applyAlignment="1">
      <alignment vertical="center" wrapText="1"/>
    </xf>
    <xf numFmtId="0" fontId="8" fillId="4" borderId="1" xfId="0" applyFont="1" applyFill="1" applyBorder="1" applyAlignment="1">
      <alignment horizontal="left" vertical="center" wrapText="1"/>
    </xf>
    <xf numFmtId="49" fontId="1" fillId="0" borderId="1" xfId="0" applyNumberFormat="1" applyFont="1" applyBorder="1" applyAlignment="1">
      <alignment vertical="top"/>
    </xf>
    <xf numFmtId="0" fontId="1" fillId="0" borderId="1" xfId="0" applyFont="1" applyBorder="1" applyAlignment="1">
      <alignment horizontal="left" vertical="top"/>
    </xf>
    <xf numFmtId="49" fontId="8" fillId="4" borderId="1" xfId="0" applyNumberFormat="1" applyFont="1" applyFill="1" applyBorder="1" applyAlignment="1">
      <alignment horizontal="left" vertical="center" wrapText="1"/>
    </xf>
    <xf numFmtId="49" fontId="1" fillId="0" borderId="1" xfId="0" applyNumberFormat="1" applyFont="1" applyBorder="1" applyAlignment="1">
      <alignment horizontal="left" vertical="top"/>
    </xf>
    <xf numFmtId="0" fontId="0" fillId="0" borderId="1" xfId="0" applyBorder="1"/>
    <xf numFmtId="49" fontId="4" fillId="10" borderId="13" xfId="0" applyNumberFormat="1" applyFont="1" applyFill="1" applyBorder="1" applyAlignment="1">
      <alignment vertical="top" wrapText="1"/>
    </xf>
    <xf numFmtId="49" fontId="4" fillId="10" borderId="15" xfId="0" applyNumberFormat="1" applyFont="1" applyFill="1" applyBorder="1" applyAlignment="1">
      <alignment vertical="top" wrapText="1"/>
    </xf>
    <xf numFmtId="49" fontId="4" fillId="10" borderId="43" xfId="0" applyNumberFormat="1" applyFont="1" applyFill="1" applyBorder="1" applyAlignment="1">
      <alignment vertical="top" wrapText="1"/>
    </xf>
    <xf numFmtId="49" fontId="0" fillId="0" borderId="1" xfId="0" applyNumberFormat="1" applyBorder="1"/>
    <xf numFmtId="49" fontId="9" fillId="10" borderId="43" xfId="0" applyNumberFormat="1" applyFont="1" applyFill="1" applyBorder="1" applyAlignment="1">
      <alignment horizontal="left" vertical="top" wrapText="1"/>
    </xf>
    <xf numFmtId="49" fontId="4" fillId="10" borderId="12" xfId="0" applyNumberFormat="1" applyFont="1" applyFill="1" applyBorder="1" applyAlignment="1">
      <alignment horizontal="left" vertical="top" wrapText="1"/>
    </xf>
    <xf numFmtId="49" fontId="4" fillId="10" borderId="0" xfId="0" applyNumberFormat="1" applyFont="1" applyFill="1" applyAlignment="1">
      <alignment horizontal="left" vertical="top" wrapText="1"/>
    </xf>
    <xf numFmtId="49" fontId="0" fillId="0" borderId="0" xfId="0" applyNumberFormat="1" applyAlignment="1">
      <alignment horizontal="center"/>
    </xf>
    <xf numFmtId="0" fontId="1" fillId="0" borderId="52" xfId="0" applyFont="1" applyBorder="1" applyAlignment="1">
      <alignment horizontal="left" vertical="top"/>
    </xf>
    <xf numFmtId="0" fontId="1" fillId="0" borderId="53" xfId="0" applyFont="1" applyBorder="1" applyAlignment="1">
      <alignment horizontal="left" vertical="top"/>
    </xf>
    <xf numFmtId="0" fontId="1" fillId="0" borderId="54" xfId="0" applyFont="1" applyBorder="1" applyAlignment="1">
      <alignment horizontal="left" vertical="top"/>
    </xf>
    <xf numFmtId="49" fontId="1" fillId="0" borderId="56" xfId="0" applyNumberFormat="1" applyFont="1" applyBorder="1" applyAlignment="1">
      <alignment vertical="top"/>
    </xf>
    <xf numFmtId="49" fontId="1" fillId="0" borderId="57" xfId="0" applyNumberFormat="1" applyFont="1" applyBorder="1" applyAlignment="1">
      <alignment vertical="top"/>
    </xf>
    <xf numFmtId="0" fontId="8" fillId="4" borderId="51" xfId="0" applyFont="1" applyFill="1" applyBorder="1" applyAlignment="1">
      <alignment horizontal="left" vertical="center" wrapText="1"/>
    </xf>
    <xf numFmtId="49" fontId="8" fillId="4" borderId="58" xfId="0" applyNumberFormat="1" applyFont="1" applyFill="1" applyBorder="1" applyAlignment="1">
      <alignment vertical="center" wrapText="1"/>
    </xf>
    <xf numFmtId="49" fontId="1" fillId="0" borderId="55" xfId="0" applyNumberFormat="1" applyFont="1" applyBorder="1" applyAlignment="1">
      <alignment vertical="top"/>
    </xf>
    <xf numFmtId="49" fontId="8" fillId="4" borderId="58" xfId="0" applyNumberFormat="1" applyFont="1" applyFill="1" applyBorder="1" applyAlignment="1">
      <alignment horizontal="center" vertical="center" wrapText="1"/>
    </xf>
    <xf numFmtId="49" fontId="1" fillId="0" borderId="55" xfId="0" applyNumberFormat="1" applyFont="1" applyBorder="1" applyAlignment="1">
      <alignment horizontal="center" vertical="top"/>
    </xf>
    <xf numFmtId="49" fontId="1" fillId="0" borderId="56" xfId="0" applyNumberFormat="1" applyFont="1" applyBorder="1" applyAlignment="1">
      <alignment horizontal="center" vertical="top"/>
    </xf>
    <xf numFmtId="49" fontId="1" fillId="0" borderId="57" xfId="0" applyNumberFormat="1" applyFont="1" applyBorder="1" applyAlignment="1">
      <alignment horizontal="center" vertical="top"/>
    </xf>
    <xf numFmtId="49" fontId="1" fillId="0" borderId="59" xfId="0" applyNumberFormat="1" applyFont="1" applyBorder="1" applyAlignment="1">
      <alignment horizontal="center" vertical="top"/>
    </xf>
    <xf numFmtId="49" fontId="1" fillId="0" borderId="60" xfId="0" applyNumberFormat="1" applyFont="1" applyBorder="1" applyAlignment="1">
      <alignment horizontal="center" vertical="top"/>
    </xf>
    <xf numFmtId="49" fontId="12" fillId="0" borderId="0" xfId="2" applyNumberFormat="1" applyFont="1"/>
    <xf numFmtId="49" fontId="11" fillId="0" borderId="0" xfId="2" applyNumberFormat="1"/>
    <xf numFmtId="0" fontId="11" fillId="0" borderId="0" xfId="2"/>
    <xf numFmtId="49" fontId="5" fillId="0" borderId="0" xfId="2" applyNumberFormat="1" applyFont="1"/>
    <xf numFmtId="0" fontId="5" fillId="0" borderId="0" xfId="2" applyFont="1"/>
    <xf numFmtId="49" fontId="13" fillId="15" borderId="1" xfId="2" applyNumberFormat="1" applyFont="1" applyFill="1" applyBorder="1" applyAlignment="1">
      <alignment horizontal="justify" vertical="center" wrapText="1"/>
    </xf>
    <xf numFmtId="0" fontId="13" fillId="15" borderId="1" xfId="2" applyFont="1" applyFill="1" applyBorder="1" applyAlignment="1">
      <alignment horizontal="justify" vertical="center" wrapText="1"/>
    </xf>
    <xf numFmtId="49" fontId="5" fillId="0" borderId="1" xfId="2" applyNumberFormat="1" applyFont="1" applyBorder="1" applyAlignment="1">
      <alignment vertical="top"/>
    </xf>
    <xf numFmtId="49" fontId="5" fillId="0" borderId="1" xfId="2" applyNumberFormat="1" applyFont="1" applyBorder="1" applyAlignment="1">
      <alignment vertical="top" wrapText="1"/>
    </xf>
    <xf numFmtId="165" fontId="5" fillId="0" borderId="1" xfId="2" applyNumberFormat="1" applyFont="1" applyBorder="1" applyAlignment="1">
      <alignment horizontal="left" vertical="top"/>
    </xf>
    <xf numFmtId="0" fontId="1" fillId="10" borderId="45" xfId="0" applyFont="1" applyFill="1" applyBorder="1" applyAlignment="1">
      <alignment vertical="top"/>
    </xf>
    <xf numFmtId="0" fontId="1" fillId="3" borderId="22" xfId="0" applyFont="1" applyFill="1" applyBorder="1" applyAlignment="1">
      <alignment vertical="top"/>
    </xf>
    <xf numFmtId="0" fontId="1" fillId="3" borderId="28" xfId="0" applyFont="1" applyFill="1" applyBorder="1" applyAlignment="1">
      <alignment vertical="top"/>
    </xf>
    <xf numFmtId="0" fontId="1" fillId="3" borderId="31" xfId="0" applyFont="1" applyFill="1" applyBorder="1" applyAlignment="1">
      <alignment vertical="top"/>
    </xf>
    <xf numFmtId="0" fontId="1" fillId="3" borderId="28" xfId="0" applyFont="1" applyFill="1" applyBorder="1" applyAlignment="1">
      <alignment horizontal="center" vertical="top"/>
    </xf>
    <xf numFmtId="0" fontId="14" fillId="3" borderId="28" xfId="0" applyFont="1" applyFill="1" applyBorder="1" applyAlignment="1">
      <alignment horizontal="left" vertical="top" wrapText="1"/>
    </xf>
    <xf numFmtId="0" fontId="1" fillId="10" borderId="15" xfId="0" applyFont="1" applyFill="1" applyBorder="1" applyAlignment="1">
      <alignment vertical="top"/>
    </xf>
    <xf numFmtId="0" fontId="1" fillId="0" borderId="0" xfId="0" applyFont="1" applyAlignment="1">
      <alignment vertical="top"/>
    </xf>
    <xf numFmtId="0" fontId="1" fillId="7" borderId="6" xfId="0" applyFont="1" applyFill="1" applyBorder="1" applyAlignment="1">
      <alignment vertical="top"/>
    </xf>
    <xf numFmtId="49" fontId="1" fillId="10" borderId="46" xfId="0" applyNumberFormat="1" applyFont="1" applyFill="1" applyBorder="1" applyAlignment="1">
      <alignment vertical="top"/>
    </xf>
    <xf numFmtId="0" fontId="1" fillId="10" borderId="0" xfId="0" applyFont="1" applyFill="1" applyAlignment="1">
      <alignment vertical="top"/>
    </xf>
    <xf numFmtId="0" fontId="1" fillId="0" borderId="0" xfId="0" applyFont="1" applyAlignment="1">
      <alignment horizontal="left" vertical="top"/>
    </xf>
    <xf numFmtId="0" fontId="1" fillId="10" borderId="42" xfId="0" applyFont="1" applyFill="1" applyBorder="1" applyAlignment="1">
      <alignment vertical="top"/>
    </xf>
    <xf numFmtId="0" fontId="2" fillId="10" borderId="43" xfId="0" applyFont="1" applyFill="1" applyBorder="1" applyAlignment="1">
      <alignment vertical="top" wrapText="1"/>
    </xf>
    <xf numFmtId="0" fontId="2" fillId="10" borderId="43" xfId="0" applyFont="1" applyFill="1" applyBorder="1" applyAlignment="1">
      <alignment horizontal="center" vertical="top" wrapText="1"/>
    </xf>
    <xf numFmtId="49" fontId="2" fillId="10" borderId="43" xfId="0" applyNumberFormat="1" applyFont="1" applyFill="1" applyBorder="1" applyAlignment="1">
      <alignment horizontal="center" vertical="top" wrapText="1"/>
    </xf>
    <xf numFmtId="0" fontId="2" fillId="0" borderId="43" xfId="0" applyFont="1" applyBorder="1" applyAlignment="1">
      <alignment horizontal="left" vertical="top" wrapText="1"/>
    </xf>
    <xf numFmtId="0" fontId="8" fillId="10" borderId="43" xfId="0" applyFont="1" applyFill="1" applyBorder="1" applyAlignment="1">
      <alignment horizontal="center" vertical="top" wrapText="1"/>
    </xf>
    <xf numFmtId="49" fontId="2" fillId="10" borderId="44" xfId="0" applyNumberFormat="1" applyFont="1" applyFill="1" applyBorder="1" applyAlignment="1">
      <alignment horizontal="center" vertical="top" wrapText="1"/>
    </xf>
    <xf numFmtId="0" fontId="1" fillId="10" borderId="3" xfId="0" applyFont="1" applyFill="1" applyBorder="1" applyAlignment="1">
      <alignment vertical="top"/>
    </xf>
    <xf numFmtId="0" fontId="8" fillId="10" borderId="11" xfId="0" applyFont="1" applyFill="1" applyBorder="1" applyAlignment="1">
      <alignment vertical="top" wrapText="1"/>
    </xf>
    <xf numFmtId="0" fontId="8" fillId="10" borderId="12" xfId="0" applyFont="1" applyFill="1" applyBorder="1" applyAlignment="1">
      <alignment vertical="top" wrapText="1"/>
    </xf>
    <xf numFmtId="0" fontId="8" fillId="10" borderId="12" xfId="0" applyFont="1" applyFill="1" applyBorder="1" applyAlignment="1">
      <alignment horizontal="center" vertical="top" wrapText="1"/>
    </xf>
    <xf numFmtId="0" fontId="1" fillId="0" borderId="12" xfId="0" applyFont="1" applyBorder="1" applyAlignment="1">
      <alignment vertical="top"/>
    </xf>
    <xf numFmtId="0" fontId="1" fillId="7" borderId="5" xfId="0" applyFont="1" applyFill="1" applyBorder="1" applyAlignment="1">
      <alignment vertical="top"/>
    </xf>
    <xf numFmtId="49" fontId="2" fillId="10" borderId="46" xfId="0" applyNumberFormat="1" applyFont="1" applyFill="1" applyBorder="1" applyAlignment="1">
      <alignment horizontal="center" vertical="top" wrapText="1"/>
    </xf>
    <xf numFmtId="0" fontId="8" fillId="10" borderId="14" xfId="0" applyFont="1" applyFill="1" applyBorder="1" applyAlignment="1">
      <alignment vertical="top" wrapText="1"/>
    </xf>
    <xf numFmtId="0" fontId="8" fillId="10" borderId="0" xfId="0" applyFont="1" applyFill="1" applyAlignment="1">
      <alignment horizontal="center" vertical="top" wrapText="1"/>
    </xf>
    <xf numFmtId="0" fontId="1" fillId="3" borderId="27" xfId="0" applyFont="1" applyFill="1" applyBorder="1" applyAlignment="1">
      <alignment vertical="top"/>
    </xf>
    <xf numFmtId="49" fontId="1" fillId="2" borderId="27" xfId="0" applyNumberFormat="1" applyFont="1" applyFill="1" applyBorder="1" applyAlignment="1">
      <alignment horizontal="left" vertical="top"/>
    </xf>
    <xf numFmtId="49" fontId="1" fillId="2" borderId="28" xfId="0" applyNumberFormat="1" applyFont="1" applyFill="1" applyBorder="1" applyAlignment="1">
      <alignment horizontal="left" vertical="top"/>
    </xf>
    <xf numFmtId="0" fontId="1" fillId="3" borderId="28" xfId="0" applyFont="1" applyFill="1" applyBorder="1" applyAlignment="1">
      <alignment horizontal="left" vertical="top"/>
    </xf>
    <xf numFmtId="0" fontId="1" fillId="3" borderId="23" xfId="0" applyFont="1" applyFill="1" applyBorder="1" applyAlignment="1">
      <alignment vertical="top"/>
    </xf>
    <xf numFmtId="0" fontId="1" fillId="3" borderId="29" xfId="0" applyFont="1" applyFill="1" applyBorder="1" applyAlignment="1">
      <alignment vertical="top"/>
    </xf>
    <xf numFmtId="49" fontId="1" fillId="2" borderId="29" xfId="0" applyNumberFormat="1" applyFont="1" applyFill="1" applyBorder="1" applyAlignment="1">
      <alignment horizontal="center" vertical="top"/>
    </xf>
    <xf numFmtId="49" fontId="1" fillId="2" borderId="29" xfId="0" applyNumberFormat="1" applyFont="1" applyFill="1" applyBorder="1" applyAlignment="1">
      <alignment horizontal="left" vertical="top"/>
    </xf>
    <xf numFmtId="0" fontId="1" fillId="3" borderId="25" xfId="0" applyFont="1" applyFill="1" applyBorder="1" applyAlignment="1">
      <alignment vertical="top"/>
    </xf>
    <xf numFmtId="0" fontId="1" fillId="3" borderId="31" xfId="0" applyFont="1" applyFill="1" applyBorder="1" applyAlignment="1">
      <alignment horizontal="center" vertical="top"/>
    </xf>
    <xf numFmtId="49" fontId="1" fillId="2" borderId="30" xfId="0" applyNumberFormat="1" applyFont="1" applyFill="1" applyBorder="1" applyAlignment="1">
      <alignment horizontal="left" vertical="top"/>
    </xf>
    <xf numFmtId="0" fontId="1" fillId="10" borderId="50" xfId="0" applyFont="1" applyFill="1" applyBorder="1" applyAlignment="1">
      <alignment vertical="top"/>
    </xf>
    <xf numFmtId="0" fontId="6" fillId="12" borderId="24" xfId="0" applyFont="1" applyFill="1" applyBorder="1" applyAlignment="1">
      <alignment vertical="top"/>
    </xf>
    <xf numFmtId="0" fontId="6" fillId="8" borderId="30" xfId="0" applyFont="1" applyFill="1" applyBorder="1" applyAlignment="1">
      <alignment vertical="top"/>
    </xf>
    <xf numFmtId="0" fontId="6" fillId="10" borderId="16" xfId="0" applyFont="1" applyFill="1" applyBorder="1" applyAlignment="1">
      <alignment vertical="top"/>
    </xf>
    <xf numFmtId="0" fontId="6" fillId="9" borderId="7" xfId="0" applyFont="1" applyFill="1" applyBorder="1" applyAlignment="1">
      <alignment vertical="top"/>
    </xf>
    <xf numFmtId="0" fontId="6" fillId="10" borderId="2" xfId="0" applyFont="1" applyFill="1" applyBorder="1" applyAlignment="1">
      <alignment vertical="top"/>
    </xf>
    <xf numFmtId="0" fontId="6" fillId="12" borderId="30" xfId="0" applyFont="1" applyFill="1" applyBorder="1" applyAlignment="1">
      <alignment vertical="top"/>
    </xf>
    <xf numFmtId="49" fontId="1" fillId="2" borderId="31" xfId="0" applyNumberFormat="1" applyFont="1" applyFill="1" applyBorder="1" applyAlignment="1">
      <alignment horizontal="left" vertical="top"/>
    </xf>
    <xf numFmtId="0" fontId="1" fillId="10" borderId="40" xfId="0" applyFont="1" applyFill="1" applyBorder="1" applyAlignment="1">
      <alignment vertical="top"/>
    </xf>
    <xf numFmtId="49" fontId="1" fillId="11" borderId="30" xfId="0" applyNumberFormat="1" applyFont="1" applyFill="1" applyBorder="1" applyAlignment="1">
      <alignment horizontal="left" vertical="top"/>
    </xf>
    <xf numFmtId="49" fontId="1" fillId="3" borderId="29" xfId="0" applyNumberFormat="1" applyFont="1" applyFill="1" applyBorder="1" applyAlignment="1">
      <alignment horizontal="center" vertical="top"/>
    </xf>
    <xf numFmtId="49" fontId="1" fillId="3" borderId="31" xfId="0" applyNumberFormat="1" applyFont="1" applyFill="1" applyBorder="1" applyAlignment="1">
      <alignment horizontal="left" vertical="top"/>
    </xf>
    <xf numFmtId="0" fontId="6" fillId="13" borderId="37" xfId="0" applyFont="1" applyFill="1" applyBorder="1" applyAlignment="1">
      <alignment vertical="top"/>
    </xf>
    <xf numFmtId="0" fontId="6" fillId="13" borderId="32" xfId="0" applyFont="1" applyFill="1" applyBorder="1" applyAlignment="1">
      <alignment vertical="top"/>
    </xf>
    <xf numFmtId="49" fontId="1" fillId="13" borderId="32" xfId="0" applyNumberFormat="1" applyFont="1" applyFill="1" applyBorder="1" applyAlignment="1">
      <alignment horizontal="center" vertical="top"/>
    </xf>
    <xf numFmtId="49" fontId="1" fillId="2" borderId="32" xfId="0" applyNumberFormat="1" applyFont="1" applyFill="1" applyBorder="1" applyAlignment="1">
      <alignment horizontal="left" vertical="top"/>
    </xf>
    <xf numFmtId="49" fontId="1" fillId="10" borderId="17" xfId="0" applyNumberFormat="1" applyFont="1" applyFill="1" applyBorder="1" applyAlignment="1">
      <alignment vertical="top"/>
    </xf>
    <xf numFmtId="0" fontId="5" fillId="5" borderId="8" xfId="0" applyFont="1" applyFill="1" applyBorder="1" applyAlignment="1">
      <alignment vertical="top"/>
    </xf>
    <xf numFmtId="0" fontId="6" fillId="13" borderId="25" xfId="0" applyFont="1" applyFill="1" applyBorder="1" applyAlignment="1">
      <alignment vertical="top"/>
    </xf>
    <xf numFmtId="0" fontId="6" fillId="13" borderId="31" xfId="0" applyFont="1" applyFill="1" applyBorder="1" applyAlignment="1">
      <alignment vertical="top"/>
    </xf>
    <xf numFmtId="49" fontId="1" fillId="13" borderId="31" xfId="0" applyNumberFormat="1" applyFont="1" applyFill="1" applyBorder="1" applyAlignment="1">
      <alignment horizontal="center" vertical="top"/>
    </xf>
    <xf numFmtId="49" fontId="1" fillId="10" borderId="15" xfId="0" applyNumberFormat="1" applyFont="1" applyFill="1" applyBorder="1" applyAlignment="1">
      <alignment vertical="top"/>
    </xf>
    <xf numFmtId="0" fontId="5" fillId="5" borderId="6" xfId="0" applyFont="1" applyFill="1" applyBorder="1" applyAlignment="1">
      <alignment vertical="top"/>
    </xf>
    <xf numFmtId="0" fontId="6" fillId="13" borderId="38" xfId="0" applyFont="1" applyFill="1" applyBorder="1" applyAlignment="1">
      <alignment vertical="top"/>
    </xf>
    <xf numFmtId="0" fontId="6" fillId="13" borderId="33" xfId="0" applyFont="1" applyFill="1" applyBorder="1" applyAlignment="1">
      <alignment vertical="top"/>
    </xf>
    <xf numFmtId="0" fontId="6" fillId="13" borderId="33" xfId="0" applyFont="1" applyFill="1" applyBorder="1" applyAlignment="1">
      <alignment horizontal="center" vertical="top"/>
    </xf>
    <xf numFmtId="0" fontId="1" fillId="3" borderId="33" xfId="0" applyFont="1" applyFill="1" applyBorder="1" applyAlignment="1">
      <alignment horizontal="left" vertical="top"/>
    </xf>
    <xf numFmtId="49" fontId="1" fillId="10" borderId="18" xfId="0" applyNumberFormat="1" applyFont="1" applyFill="1" applyBorder="1" applyAlignment="1">
      <alignment vertical="top"/>
    </xf>
    <xf numFmtId="0" fontId="5" fillId="5" borderId="9" xfId="0" applyFont="1" applyFill="1" applyBorder="1" applyAlignment="1">
      <alignment vertical="top"/>
    </xf>
    <xf numFmtId="49" fontId="1" fillId="3" borderId="31" xfId="0" applyNumberFormat="1" applyFont="1" applyFill="1" applyBorder="1" applyAlignment="1">
      <alignment horizontal="center" vertical="top"/>
    </xf>
    <xf numFmtId="0" fontId="1" fillId="8" borderId="30" xfId="0" applyFont="1" applyFill="1" applyBorder="1" applyAlignment="1">
      <alignment horizontal="center" vertical="top"/>
    </xf>
    <xf numFmtId="0" fontId="1" fillId="2" borderId="30" xfId="0" applyFont="1" applyFill="1" applyBorder="1" applyAlignment="1">
      <alignment horizontal="left" vertical="top"/>
    </xf>
    <xf numFmtId="0" fontId="5" fillId="9" borderId="7" xfId="0" applyFont="1" applyFill="1" applyBorder="1" applyAlignment="1">
      <alignment vertical="top"/>
    </xf>
    <xf numFmtId="0" fontId="1" fillId="3" borderId="26" xfId="0" applyFont="1" applyFill="1" applyBorder="1" applyAlignment="1">
      <alignment vertical="top"/>
    </xf>
    <xf numFmtId="0" fontId="1" fillId="3" borderId="34" xfId="0" applyFont="1" applyFill="1" applyBorder="1" applyAlignment="1">
      <alignment vertical="top"/>
    </xf>
    <xf numFmtId="0" fontId="1" fillId="3" borderId="34" xfId="0" applyFont="1" applyFill="1" applyBorder="1" applyAlignment="1">
      <alignment horizontal="center" vertical="top"/>
    </xf>
    <xf numFmtId="49" fontId="1" fillId="2" borderId="34" xfId="0" applyNumberFormat="1" applyFont="1" applyFill="1" applyBorder="1" applyAlignment="1">
      <alignment horizontal="left" vertical="top" wrapText="1"/>
    </xf>
    <xf numFmtId="0" fontId="10" fillId="10" borderId="41" xfId="0" applyFont="1" applyFill="1" applyBorder="1" applyAlignment="1">
      <alignment vertical="top"/>
    </xf>
    <xf numFmtId="14" fontId="1" fillId="2" borderId="28" xfId="0" applyNumberFormat="1" applyFont="1" applyFill="1" applyBorder="1" applyAlignment="1">
      <alignment horizontal="left" vertical="top"/>
    </xf>
    <xf numFmtId="164" fontId="6" fillId="10" borderId="15" xfId="0" applyNumberFormat="1" applyFont="1" applyFill="1" applyBorder="1" applyAlignment="1">
      <alignment vertical="top"/>
    </xf>
    <xf numFmtId="0" fontId="1" fillId="10" borderId="36" xfId="0" applyFont="1" applyFill="1" applyBorder="1" applyAlignment="1">
      <alignment vertical="top"/>
    </xf>
    <xf numFmtId="0" fontId="1" fillId="10" borderId="39" xfId="0" applyFont="1" applyFill="1" applyBorder="1" applyAlignment="1">
      <alignment vertical="top"/>
    </xf>
    <xf numFmtId="0" fontId="1" fillId="3" borderId="29" xfId="0" applyFont="1" applyFill="1" applyBorder="1" applyAlignment="1">
      <alignment horizontal="center" vertical="top"/>
    </xf>
    <xf numFmtId="0" fontId="8" fillId="3" borderId="29" xfId="0" applyFont="1" applyFill="1" applyBorder="1" applyAlignment="1">
      <alignment horizontal="left" vertical="top"/>
    </xf>
    <xf numFmtId="0" fontId="8" fillId="10" borderId="15" xfId="0" applyFont="1" applyFill="1" applyBorder="1" applyAlignment="1">
      <alignment vertical="top"/>
    </xf>
    <xf numFmtId="49" fontId="1" fillId="6" borderId="30" xfId="0" applyNumberFormat="1" applyFont="1" applyFill="1" applyBorder="1" applyAlignment="1">
      <alignment horizontal="left" vertical="top"/>
    </xf>
    <xf numFmtId="49" fontId="1" fillId="6" borderId="16" xfId="0" applyNumberFormat="1" applyFont="1" applyFill="1" applyBorder="1" applyAlignment="1">
      <alignment vertical="top"/>
    </xf>
    <xf numFmtId="0" fontId="6" fillId="14" borderId="37" xfId="0" applyFont="1" applyFill="1" applyBorder="1" applyAlignment="1">
      <alignment vertical="top"/>
    </xf>
    <xf numFmtId="0" fontId="6" fillId="14" borderId="32" xfId="0" applyFont="1" applyFill="1" applyBorder="1" applyAlignment="1">
      <alignment vertical="top"/>
    </xf>
    <xf numFmtId="49" fontId="1" fillId="14" borderId="32" xfId="0" applyNumberFormat="1" applyFont="1" applyFill="1" applyBorder="1" applyAlignment="1">
      <alignment horizontal="center" vertical="top"/>
    </xf>
    <xf numFmtId="49" fontId="1" fillId="2" borderId="35" xfId="0" applyNumberFormat="1" applyFont="1" applyFill="1" applyBorder="1" applyAlignment="1">
      <alignment horizontal="left" vertical="top"/>
    </xf>
    <xf numFmtId="0" fontId="1" fillId="10" borderId="17" xfId="0" applyFont="1" applyFill="1" applyBorder="1" applyAlignment="1">
      <alignment vertical="top"/>
    </xf>
    <xf numFmtId="0" fontId="6" fillId="14" borderId="25" xfId="0" applyFont="1" applyFill="1" applyBorder="1" applyAlignment="1">
      <alignment vertical="top"/>
    </xf>
    <xf numFmtId="0" fontId="6" fillId="14" borderId="31" xfId="0" applyFont="1" applyFill="1" applyBorder="1" applyAlignment="1">
      <alignment vertical="top"/>
    </xf>
    <xf numFmtId="0" fontId="6" fillId="14" borderId="31" xfId="0" applyFont="1" applyFill="1" applyBorder="1" applyAlignment="1">
      <alignment horizontal="center" vertical="top"/>
    </xf>
    <xf numFmtId="49" fontId="1" fillId="2" borderId="28" xfId="1" applyNumberFormat="1" applyFont="1" applyFill="1" applyBorder="1" applyAlignment="1">
      <alignment horizontal="left" vertical="top"/>
    </xf>
    <xf numFmtId="49" fontId="3" fillId="2" borderId="28" xfId="1" applyNumberFormat="1" applyFill="1" applyBorder="1" applyAlignment="1">
      <alignment horizontal="left" vertical="top"/>
    </xf>
    <xf numFmtId="0" fontId="1" fillId="14" borderId="38" xfId="0" applyFont="1" applyFill="1" applyBorder="1" applyAlignment="1">
      <alignment vertical="top"/>
    </xf>
    <xf numFmtId="0" fontId="1" fillId="14" borderId="33" xfId="0" applyFont="1" applyFill="1" applyBorder="1" applyAlignment="1">
      <alignment vertical="top"/>
    </xf>
    <xf numFmtId="49" fontId="1" fillId="14" borderId="33" xfId="0" applyNumberFormat="1" applyFont="1" applyFill="1" applyBorder="1" applyAlignment="1">
      <alignment horizontal="center" vertical="top"/>
    </xf>
    <xf numFmtId="49" fontId="1" fillId="3" borderId="33" xfId="0" applyNumberFormat="1" applyFont="1" applyFill="1" applyBorder="1" applyAlignment="1">
      <alignment horizontal="left" vertical="top"/>
    </xf>
    <xf numFmtId="0" fontId="1" fillId="10" borderId="18" xfId="0" applyFont="1" applyFill="1" applyBorder="1" applyAlignment="1">
      <alignment vertical="top"/>
    </xf>
    <xf numFmtId="49" fontId="1" fillId="10" borderId="14" xfId="0" applyNumberFormat="1" applyFont="1" applyFill="1" applyBorder="1" applyAlignment="1">
      <alignment vertical="top"/>
    </xf>
    <xf numFmtId="49" fontId="1" fillId="10" borderId="0" xfId="0" applyNumberFormat="1" applyFont="1" applyFill="1" applyAlignment="1">
      <alignment vertical="top"/>
    </xf>
    <xf numFmtId="49" fontId="1" fillId="10" borderId="0" xfId="0" applyNumberFormat="1" applyFont="1" applyFill="1" applyAlignment="1">
      <alignment horizontal="left" vertical="top"/>
    </xf>
    <xf numFmtId="49" fontId="1" fillId="10" borderId="19" xfId="0" applyNumberFormat="1" applyFont="1" applyFill="1" applyBorder="1" applyAlignment="1">
      <alignment vertical="top"/>
    </xf>
    <xf numFmtId="49" fontId="1" fillId="10" borderId="20" xfId="0" applyNumberFormat="1" applyFont="1" applyFill="1" applyBorder="1" applyAlignment="1">
      <alignment vertical="top"/>
    </xf>
    <xf numFmtId="49" fontId="1" fillId="10" borderId="20" xfId="0" applyNumberFormat="1" applyFont="1" applyFill="1" applyBorder="1" applyAlignment="1">
      <alignment horizontal="left" vertical="top"/>
    </xf>
    <xf numFmtId="49" fontId="1" fillId="10" borderId="21" xfId="0" applyNumberFormat="1" applyFont="1" applyFill="1" applyBorder="1" applyAlignment="1">
      <alignment vertical="top"/>
    </xf>
    <xf numFmtId="0" fontId="1" fillId="0" borderId="20" xfId="0" applyFont="1" applyBorder="1" applyAlignment="1">
      <alignment vertical="top"/>
    </xf>
    <xf numFmtId="0" fontId="1" fillId="7" borderId="10" xfId="0" applyFont="1" applyFill="1" applyBorder="1" applyAlignment="1">
      <alignment vertical="top"/>
    </xf>
    <xf numFmtId="0" fontId="5" fillId="10" borderId="0" xfId="0" applyFont="1" applyFill="1" applyAlignment="1">
      <alignment vertical="top"/>
    </xf>
    <xf numFmtId="49" fontId="5" fillId="10" borderId="46" xfId="0" applyNumberFormat="1" applyFont="1" applyFill="1" applyBorder="1" applyAlignment="1">
      <alignment vertical="top"/>
    </xf>
    <xf numFmtId="0" fontId="1" fillId="10" borderId="4" xfId="0" applyFont="1" applyFill="1" applyBorder="1" applyAlignment="1">
      <alignment vertical="top"/>
    </xf>
    <xf numFmtId="0" fontId="1" fillId="10" borderId="47" xfId="0" applyFont="1" applyFill="1" applyBorder="1" applyAlignment="1">
      <alignment vertical="top"/>
    </xf>
    <xf numFmtId="0" fontId="1" fillId="10" borderId="48" xfId="0" applyFont="1" applyFill="1" applyBorder="1" applyAlignment="1">
      <alignment vertical="top"/>
    </xf>
    <xf numFmtId="49" fontId="1" fillId="10" borderId="48" xfId="0" applyNumberFormat="1" applyFont="1" applyFill="1" applyBorder="1" applyAlignment="1">
      <alignment horizontal="center" vertical="top"/>
    </xf>
    <xf numFmtId="49" fontId="1" fillId="10" borderId="48" xfId="0" applyNumberFormat="1" applyFont="1" applyFill="1" applyBorder="1" applyAlignment="1">
      <alignment horizontal="left" vertical="top"/>
    </xf>
    <xf numFmtId="49" fontId="1" fillId="10" borderId="48" xfId="0" applyNumberFormat="1" applyFont="1" applyFill="1" applyBorder="1" applyAlignment="1">
      <alignment vertical="top"/>
    </xf>
    <xf numFmtId="49" fontId="1" fillId="10" borderId="49" xfId="0" applyNumberFormat="1" applyFont="1" applyFill="1" applyBorder="1" applyAlignment="1">
      <alignment vertical="top"/>
    </xf>
    <xf numFmtId="49" fontId="1" fillId="10" borderId="0" xfId="0" applyNumberFormat="1" applyFont="1" applyFill="1" applyAlignment="1">
      <alignment horizontal="center" vertical="top"/>
    </xf>
    <xf numFmtId="0" fontId="3" fillId="0" borderId="0" xfId="1"/>
    <xf numFmtId="0" fontId="1" fillId="0" borderId="0" xfId="0" quotePrefix="1" applyFont="1" applyAlignment="1">
      <alignment vertical="top"/>
    </xf>
    <xf numFmtId="49" fontId="5" fillId="0" borderId="61" xfId="2" applyNumberFormat="1" applyFont="1" applyBorder="1" applyAlignment="1">
      <alignment horizontal="left" vertical="top" wrapText="1"/>
    </xf>
    <xf numFmtId="49" fontId="5" fillId="0" borderId="62" xfId="2" applyNumberFormat="1" applyFont="1" applyBorder="1" applyAlignment="1">
      <alignment horizontal="left" vertical="top" wrapText="1"/>
    </xf>
    <xf numFmtId="49" fontId="5" fillId="0" borderId="1" xfId="2" applyNumberFormat="1" applyFont="1" applyBorder="1" applyAlignment="1">
      <alignment horizontal="left" vertical="top" wrapText="1"/>
    </xf>
    <xf numFmtId="49" fontId="13" fillId="15" borderId="61" xfId="2" applyNumberFormat="1" applyFont="1" applyFill="1" applyBorder="1" applyAlignment="1">
      <alignment horizontal="left" vertical="center" wrapText="1"/>
    </xf>
    <xf numFmtId="49" fontId="13" fillId="15" borderId="62" xfId="2" applyNumberFormat="1" applyFont="1" applyFill="1" applyBorder="1" applyAlignment="1">
      <alignment horizontal="left" vertical="center" wrapText="1"/>
    </xf>
  </cellXfs>
  <cellStyles count="3">
    <cellStyle name="Hyperlink" xfId="1" builtinId="8"/>
    <cellStyle name="Normal" xfId="0" builtinId="0"/>
    <cellStyle name="Normal 2" xfId="2" xr:uid="{7B2435F9-4477-4FAB-9A16-818B01EDEBD5}"/>
  </cellStyles>
  <dxfs count="37">
    <dxf>
      <fill>
        <patternFill>
          <bgColor rgb="FFFF0000"/>
        </patternFill>
      </fill>
    </dxf>
    <dxf>
      <font>
        <b/>
        <i val="0"/>
        <color theme="0"/>
      </font>
      <fill>
        <patternFill>
          <bgColor rgb="FFFF000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patternType="solid">
          <bgColor theme="0"/>
        </patternFill>
      </fill>
    </dxf>
    <dxf>
      <fill>
        <patternFill>
          <bgColor rgb="FFFF0000"/>
        </patternFill>
      </fill>
    </dxf>
    <dxf>
      <font>
        <b/>
        <i val="0"/>
        <color theme="0"/>
      </font>
      <fill>
        <patternFill>
          <bgColor rgb="FFFF000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none">
          <bgColor auto="1"/>
        </patternFill>
      </fill>
    </dxf>
    <dxf>
      <fill>
        <patternFill patternType="none">
          <bgColor auto="1"/>
        </patternFill>
      </fill>
    </dxf>
    <dxf>
      <fill>
        <patternFill patternType="none">
          <bgColor auto="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patternType="solid">
          <bgColor theme="0"/>
        </patternFill>
      </fill>
    </dxf>
  </dxfs>
  <tableStyles count="0" defaultTableStyle="TableStyleMedium2" defaultPivotStyle="PivotStyleLight16"/>
  <colors>
    <mruColors>
      <color rgb="FF006CA7"/>
      <color rgb="FF50C3B9"/>
      <color rgb="FFB1F4FD"/>
      <color rgb="FFC5D3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mailto:john.smith@pharmadexample.co.za" TargetMode="External"/><Relationship Id="rId1" Type="http://schemas.openxmlformats.org/officeDocument/2006/relationships/hyperlink" Target="mailto:jane.doe@pharmadexample.co.z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50C3B9"/>
  </sheetPr>
  <dimension ref="A1:S41"/>
  <sheetViews>
    <sheetView zoomScale="70" zoomScaleNormal="70" workbookViewId="0">
      <selection activeCell="G39" sqref="G39"/>
    </sheetView>
  </sheetViews>
  <sheetFormatPr defaultColWidth="0" defaultRowHeight="14.25" zeroHeight="1" x14ac:dyDescent="0.25"/>
  <cols>
    <col min="1" max="1" width="4.140625" style="51" customWidth="1"/>
    <col min="2" max="2" width="15.140625" style="51" bestFit="1" customWidth="1"/>
    <col min="3" max="3" width="13.28515625" style="51" bestFit="1" customWidth="1"/>
    <col min="4" max="4" width="28.28515625" style="51" customWidth="1"/>
    <col min="5" max="5" width="7.7109375" style="160" customWidth="1"/>
    <col min="6" max="6" width="42.5703125" style="144" customWidth="1"/>
    <col min="7" max="7" width="29" style="143" customWidth="1"/>
    <col min="8" max="9" width="2.85546875" style="143" customWidth="1"/>
    <col min="10" max="10" width="13.5703125" style="51" customWidth="1"/>
    <col min="11" max="11" width="73.5703125" style="51" customWidth="1"/>
    <col min="12" max="12" width="107.7109375" style="51" customWidth="1"/>
    <col min="13" max="13" width="3.7109375" style="143" customWidth="1"/>
    <col min="14" max="15" width="0" style="51" hidden="1" customWidth="1"/>
    <col min="16" max="16" width="69" style="51" hidden="1" customWidth="1"/>
    <col min="17" max="19" width="0" style="51" hidden="1" customWidth="1"/>
    <col min="20" max="16384" width="9.140625" style="51" hidden="1"/>
  </cols>
  <sheetData>
    <row r="1" spans="1:13" s="60" customFormat="1" ht="26.45" customHeight="1" thickTop="1" thickBot="1" x14ac:dyDescent="0.3">
      <c r="A1" s="53"/>
      <c r="B1" s="54"/>
      <c r="C1" s="54"/>
      <c r="D1" s="54"/>
      <c r="E1" s="55"/>
      <c r="F1" s="13" t="s">
        <v>227</v>
      </c>
      <c r="G1" s="11"/>
      <c r="H1" s="56"/>
      <c r="I1" s="56"/>
      <c r="J1" s="57"/>
      <c r="K1" s="57" t="s">
        <v>7</v>
      </c>
      <c r="L1" s="58" t="s">
        <v>260</v>
      </c>
      <c r="M1" s="59"/>
    </row>
    <row r="2" spans="1:13" ht="15" customHeight="1" x14ac:dyDescent="0.25">
      <c r="A2" s="41"/>
      <c r="B2" s="61"/>
      <c r="C2" s="62"/>
      <c r="D2" s="62"/>
      <c r="E2" s="63" t="s">
        <v>23</v>
      </c>
      <c r="F2" s="14"/>
      <c r="G2" s="9"/>
      <c r="H2" s="64"/>
      <c r="I2" s="64"/>
      <c r="J2" s="64"/>
      <c r="K2" s="64" t="s">
        <v>259</v>
      </c>
      <c r="L2" s="65" t="str">
        <f>K2</f>
        <v>&lt;sahpra trigger-file-version ="2.0"&gt;</v>
      </c>
      <c r="M2" s="66"/>
    </row>
    <row r="3" spans="1:13" ht="15" customHeight="1" x14ac:dyDescent="0.25">
      <c r="A3" s="41"/>
      <c r="B3" s="67" t="s">
        <v>21</v>
      </c>
      <c r="C3" s="68" t="s">
        <v>22</v>
      </c>
      <c r="D3" s="68" t="s">
        <v>0</v>
      </c>
      <c r="E3" s="68" t="s">
        <v>20</v>
      </c>
      <c r="F3" s="15" t="s">
        <v>237</v>
      </c>
      <c r="G3" s="10"/>
      <c r="H3" s="48"/>
      <c r="I3" s="48"/>
      <c r="J3" s="48"/>
      <c r="K3" s="48" t="s">
        <v>14</v>
      </c>
      <c r="L3" s="49" t="str">
        <f>K3</f>
        <v xml:space="preserve">       &lt;za-company&gt;</v>
      </c>
      <c r="M3" s="66"/>
    </row>
    <row r="4" spans="1:13" ht="14.25" customHeight="1" x14ac:dyDescent="0.25">
      <c r="A4" s="41"/>
      <c r="B4" s="42" t="s">
        <v>2</v>
      </c>
      <c r="C4" s="69" t="s">
        <v>1</v>
      </c>
      <c r="D4" s="44" t="s">
        <v>188</v>
      </c>
      <c r="E4" s="45"/>
      <c r="F4" s="71"/>
      <c r="G4" s="47"/>
      <c r="H4" s="48"/>
      <c r="I4" s="48"/>
      <c r="J4" s="162" t="str">
        <f>SUBSTITUTE(F4," ","")</f>
        <v/>
      </c>
      <c r="K4" s="48" t="str">
        <f>"              &lt;cipc-number&gt;"&amp;SUBSTITUTE(SUBSTITUTE(SUBSTITUTE(SUBSTITUTE(SUBSTITUTE(J4,CHAR(39),"''"),"&amp;","&amp;amp;"),"&gt;","&amp;gt;"),"&lt;","&amp;lt;"),CHAR(34),"&amp;quote;")&amp;"&lt;/cipc-number&gt;"</f>
        <v xml:space="preserve">              &lt;cipc-number&gt;&lt;/cipc-number&gt;</v>
      </c>
      <c r="L4" s="49" t="str">
        <f>K4</f>
        <v xml:space="preserve">              &lt;cipc-number&gt;&lt;/cipc-number&gt;</v>
      </c>
      <c r="M4" s="50"/>
    </row>
    <row r="5" spans="1:13" ht="14.25" customHeight="1" x14ac:dyDescent="0.25">
      <c r="A5" s="41"/>
      <c r="B5" s="42" t="s">
        <v>2</v>
      </c>
      <c r="C5" s="43" t="s">
        <v>1</v>
      </c>
      <c r="D5" s="44" t="s">
        <v>164</v>
      </c>
      <c r="E5" s="45"/>
      <c r="F5" s="71"/>
      <c r="G5" s="47"/>
      <c r="H5" s="48"/>
      <c r="I5" s="48"/>
      <c r="J5" s="48"/>
      <c r="K5" s="48" t="str">
        <f>"              &lt;applicant&gt;"&amp;SUBSTITUTE(SUBSTITUTE(SUBSTITUTE(SUBSTITUTE(SUBSTITUTE(F5,CHAR(39),"''"),"&amp;","&amp;amp;"),"&gt;","&amp;gt;"),"&lt;","&amp;lt;"),CHAR(34),"&amp;quote;")&amp;"&lt;/applicant&gt;"</f>
        <v xml:space="preserve">              &lt;applicant&gt;&lt;/applicant&gt;</v>
      </c>
      <c r="L5" s="49" t="str">
        <f t="shared" ref="L5:L7" si="0">K5</f>
        <v xml:space="preserve">              &lt;applicant&gt;&lt;/applicant&gt;</v>
      </c>
      <c r="M5" s="50"/>
    </row>
    <row r="6" spans="1:13" x14ac:dyDescent="0.25">
      <c r="A6" s="41"/>
      <c r="B6" s="42" t="s">
        <v>2</v>
      </c>
      <c r="C6" s="43" t="s">
        <v>1</v>
      </c>
      <c r="D6" s="44" t="s">
        <v>189</v>
      </c>
      <c r="E6" s="45"/>
      <c r="F6" s="71"/>
      <c r="G6" s="47"/>
      <c r="H6" s="48"/>
      <c r="I6" s="48"/>
      <c r="J6" s="48"/>
      <c r="K6" s="48" t="str">
        <f>"              &lt;submitted-by&gt;"&amp;SUBSTITUTE(SUBSTITUTE(SUBSTITUTE(SUBSTITUTE(SUBSTITUTE(F6,CHAR(39),"''"),"&amp;","&amp;amp;"),"&gt;","&amp;gt;"),"&lt;","&amp;lt;"),CHAR(34),"&amp;quote;")&amp;"&lt;/submitted-by&gt;"</f>
        <v xml:space="preserve">              &lt;submitted-by&gt;&lt;/submitted-by&gt;</v>
      </c>
      <c r="L6" s="49" t="str">
        <f t="shared" si="0"/>
        <v xml:space="preserve">              &lt;submitted-by&gt;&lt;/submitted-by&gt;</v>
      </c>
      <c r="M6" s="50"/>
    </row>
    <row r="7" spans="1:13" x14ac:dyDescent="0.25">
      <c r="A7" s="41"/>
      <c r="B7" s="42"/>
      <c r="C7" s="43"/>
      <c r="D7" s="43"/>
      <c r="E7" s="45"/>
      <c r="F7" s="72"/>
      <c r="G7" s="47"/>
      <c r="H7" s="48"/>
      <c r="I7" s="48"/>
      <c r="J7" s="48"/>
      <c r="K7" s="48" t="s">
        <v>15</v>
      </c>
      <c r="L7" s="49" t="str">
        <f t="shared" si="0"/>
        <v xml:space="preserve">        &lt;/za-company&gt;</v>
      </c>
      <c r="M7" s="50"/>
    </row>
    <row r="8" spans="1:13" ht="28.5" x14ac:dyDescent="0.25">
      <c r="A8" s="41"/>
      <c r="B8" s="42" t="s">
        <v>2</v>
      </c>
      <c r="C8" s="43" t="s">
        <v>1</v>
      </c>
      <c r="D8" s="44" t="s">
        <v>224</v>
      </c>
      <c r="E8" s="45" t="s">
        <v>8</v>
      </c>
      <c r="F8" s="46" t="s">
        <v>238</v>
      </c>
      <c r="G8" s="47"/>
      <c r="H8" s="48"/>
      <c r="I8" s="48"/>
      <c r="J8" s="48"/>
      <c r="K8" s="48" t="str">
        <f>"&lt;za-envelope za-spec-version="&amp;CHAR(34)&amp;E8&amp;CHAR(34)&amp;"&gt;"</f>
        <v>&lt;za-envelope za-spec-version="3.0"&gt;</v>
      </c>
      <c r="L8" s="49" t="str">
        <f t="shared" ref="L8" si="1">K8</f>
        <v>&lt;za-envelope za-spec-version="3.0"&gt;</v>
      </c>
      <c r="M8" s="50"/>
    </row>
    <row r="9" spans="1:13" x14ac:dyDescent="0.25">
      <c r="A9" s="41"/>
      <c r="B9" s="73" t="s">
        <v>2</v>
      </c>
      <c r="C9" s="74" t="s">
        <v>1</v>
      </c>
      <c r="D9" s="44" t="s">
        <v>120</v>
      </c>
      <c r="E9" s="75" t="s">
        <v>119</v>
      </c>
      <c r="F9" s="76"/>
      <c r="G9" s="47"/>
      <c r="H9" s="48"/>
      <c r="I9" s="48"/>
      <c r="J9" s="48" t="str">
        <f>IF(F9="","MISSING-CODE",VLOOKUP(F9,Config!$A$1:$B$9,2,FALSE))</f>
        <v>MISSING-CODE</v>
      </c>
      <c r="K9" s="48" t="str">
        <f>"    &lt;application code-version="&amp;CHAR(34)&amp;E9&amp;CHAR(34)&amp;" code="&amp;CHAR(34)&amp;J9&amp;CHAR(34)&amp;"&gt;"</f>
        <v xml:space="preserve">    &lt;application code-version="1.0" code="MISSING-CODE"&gt;</v>
      </c>
      <c r="L9" s="49" t="str">
        <f t="shared" ref="L9:L13" si="2">K9</f>
        <v xml:space="preserve">    &lt;application code-version="1.0" code="MISSING-CODE"&gt;</v>
      </c>
      <c r="M9" s="50"/>
    </row>
    <row r="10" spans="1:13" x14ac:dyDescent="0.25">
      <c r="A10" s="41"/>
      <c r="B10" s="77" t="s">
        <v>2</v>
      </c>
      <c r="C10" s="44" t="s">
        <v>1</v>
      </c>
      <c r="D10" s="44" t="s">
        <v>196</v>
      </c>
      <c r="E10" s="78"/>
      <c r="F10" s="79"/>
      <c r="G10" s="80"/>
      <c r="H10" s="48"/>
      <c r="I10" s="48"/>
      <c r="J10" s="48"/>
      <c r="K10" s="48" t="str">
        <f>"              &lt;application-id&gt;"&amp;SUBSTITUTE(SUBSTITUTE(SUBSTITUTE(SUBSTITUTE(SUBSTITUTE(F10,CHAR(39),"''"),"&amp;","&amp;amp;"),"&gt;","&amp;gt;"),"&lt;","&amp;lt;"),CHAR(34),"&amp;quote;")&amp;"&lt;/application-id&gt;"</f>
        <v xml:space="preserve">              &lt;application-id&gt;&lt;/application-id&gt;</v>
      </c>
      <c r="L10" s="49" t="str">
        <f t="shared" si="2"/>
        <v xml:space="preserve">              &lt;application-id&gt;&lt;/application-id&gt;</v>
      </c>
      <c r="M10" s="50"/>
    </row>
    <row r="11" spans="1:13" s="85" customFormat="1" x14ac:dyDescent="0.25">
      <c r="A11" s="41"/>
      <c r="B11" s="81" t="s">
        <v>170</v>
      </c>
      <c r="C11" s="82" t="s">
        <v>1</v>
      </c>
      <c r="D11" s="82" t="s">
        <v>172</v>
      </c>
      <c r="E11" s="82"/>
      <c r="F11" s="79"/>
      <c r="G11" s="83"/>
      <c r="H11" s="48"/>
      <c r="I11" s="48"/>
      <c r="J11" s="48"/>
      <c r="K11" s="48" t="str">
        <f>"              &lt;application-number&gt;"&amp;SUBSTITUTE(SUBSTITUTE(SUBSTITUTE(SUBSTITUTE(SUBSTITUTE(F11,CHAR(39),"''"),"&amp;","&amp;amp;"),"&gt;","&amp;gt;"),"&lt;","&amp;lt;"),CHAR(34),"&amp;quote;")&amp;"&lt;/application-number&gt;"</f>
        <v xml:space="preserve">              &lt;application-number&gt;&lt;/application-number&gt;</v>
      </c>
      <c r="L11" s="84" t="str">
        <f t="shared" si="2"/>
        <v xml:space="preserve">              &lt;application-number&gt;&lt;/application-number&gt;</v>
      </c>
      <c r="M11" s="50"/>
    </row>
    <row r="12" spans="1:13" x14ac:dyDescent="0.25">
      <c r="A12" s="41"/>
      <c r="B12" s="81" t="s">
        <v>170</v>
      </c>
      <c r="C12" s="86" t="s">
        <v>1</v>
      </c>
      <c r="D12" s="86" t="s">
        <v>173</v>
      </c>
      <c r="E12" s="86"/>
      <c r="F12" s="79"/>
      <c r="G12" s="83"/>
      <c r="H12" s="48"/>
      <c r="I12" s="48"/>
      <c r="J12" s="48"/>
      <c r="K12" s="48" t="str">
        <f>"              &lt;proprietary-name&gt;"&amp;SUBSTITUTE(SUBSTITUTE(SUBSTITUTE(SUBSTITUTE(SUBSTITUTE(F12,CHAR(39),"''"),"&amp;","&amp;amp;"),"&gt;","&amp;gt;"),"&lt;","&amp;lt;"),CHAR(34),"&amp;quote;")&amp;"&lt;/proprietary-name&gt;"</f>
        <v xml:space="preserve">              &lt;proprietary-name&gt;&lt;/proprietary-name&gt;</v>
      </c>
      <c r="L12" s="84" t="str">
        <f t="shared" si="2"/>
        <v xml:space="preserve">              &lt;proprietary-name&gt;&lt;/proprietary-name&gt;</v>
      </c>
      <c r="M12" s="50"/>
    </row>
    <row r="13" spans="1:13" x14ac:dyDescent="0.25">
      <c r="A13" s="41"/>
      <c r="B13" s="77" t="s">
        <v>2</v>
      </c>
      <c r="C13" s="44" t="s">
        <v>1</v>
      </c>
      <c r="D13" s="44" t="s">
        <v>186</v>
      </c>
      <c r="E13" s="78"/>
      <c r="F13" s="87"/>
      <c r="G13" s="88"/>
      <c r="H13" s="48"/>
      <c r="I13" s="48"/>
      <c r="J13" s="48"/>
      <c r="K13" s="48" t="str">
        <f>"              &lt;dosage-form&gt;"&amp;SUBSTITUTE(SUBSTITUTE(SUBSTITUTE(SUBSTITUTE(SUBSTITUTE(F13,CHAR(39),"''"),"&amp;","&amp;amp;"),"&gt;","&amp;gt;"),"&lt;","&amp;lt;"),CHAR(34),"&amp;quote;")&amp;"&lt;/dosage-form&gt;"</f>
        <v xml:space="preserve">              &lt;dosage-form&gt;&lt;/dosage-form&gt;</v>
      </c>
      <c r="L13" s="49" t="str">
        <f t="shared" si="2"/>
        <v xml:space="preserve">              &lt;dosage-form&gt;&lt;/dosage-form&gt;</v>
      </c>
      <c r="M13" s="50"/>
    </row>
    <row r="14" spans="1:13" x14ac:dyDescent="0.25">
      <c r="A14" s="41"/>
      <c r="B14" s="81" t="s">
        <v>170</v>
      </c>
      <c r="C14" s="82" t="s">
        <v>1</v>
      </c>
      <c r="D14" s="82" t="s">
        <v>165</v>
      </c>
      <c r="E14" s="82"/>
      <c r="F14" s="79"/>
      <c r="G14" s="83"/>
      <c r="H14" s="48"/>
      <c r="I14" s="48"/>
      <c r="J14" s="48"/>
      <c r="K14" s="48" t="str">
        <f>"              &lt;inn&gt;"&amp;SUBSTITUTE(SUBSTITUTE(SUBSTITUTE(SUBSTITUTE(SUBSTITUTE(F14,CHAR(39),"''"),"&amp;","&amp;amp;"),"&gt;","&amp;gt;"),"&lt;","&amp;lt;"),CHAR(34),"&amp;quote;")&amp;"&lt;/inn&gt;"</f>
        <v xml:space="preserve">              &lt;inn&gt;&lt;/inn&gt;</v>
      </c>
      <c r="L14" s="84" t="str">
        <f t="shared" ref="L14" si="3">K14</f>
        <v xml:space="preserve">              &lt;inn&gt;&lt;/inn&gt;</v>
      </c>
      <c r="M14" s="50"/>
    </row>
    <row r="15" spans="1:13" x14ac:dyDescent="0.25">
      <c r="A15" s="41"/>
      <c r="B15" s="81" t="s">
        <v>170</v>
      </c>
      <c r="C15" s="82" t="s">
        <v>169</v>
      </c>
      <c r="D15" s="82" t="s">
        <v>187</v>
      </c>
      <c r="E15" s="82"/>
      <c r="F15" s="89"/>
      <c r="G15" s="83"/>
      <c r="H15" s="48"/>
      <c r="I15" s="48"/>
      <c r="J15" s="48"/>
      <c r="K15" s="48" t="str">
        <f>"              &lt;apimf-number&gt;"&amp;SUBSTITUTE(SUBSTITUTE(SUBSTITUTE(SUBSTITUTE(SUBSTITUTE(F15,CHAR(39),"''"),"&amp;","&amp;amp;"),"&gt;","&amp;gt;"),"&lt;","&amp;lt;"),CHAR(34),"&amp;quote;")&amp;"&lt;/apimf-number&gt;"</f>
        <v xml:space="preserve">              &lt;apimf-number&gt;&lt;/apimf-number&gt;</v>
      </c>
      <c r="L15" s="84" t="str">
        <f>IF(F15="","",K15)</f>
        <v/>
      </c>
      <c r="M15" s="50"/>
    </row>
    <row r="16" spans="1:13" ht="16.149999999999999" customHeight="1" x14ac:dyDescent="0.25">
      <c r="A16" s="41"/>
      <c r="B16" s="81" t="s">
        <v>170</v>
      </c>
      <c r="C16" s="82" t="s">
        <v>169</v>
      </c>
      <c r="D16" s="82" t="s">
        <v>190</v>
      </c>
      <c r="E16" s="82"/>
      <c r="F16" s="89"/>
      <c r="G16" s="83"/>
      <c r="H16" s="48"/>
      <c r="I16" s="48"/>
      <c r="J16" s="48"/>
      <c r="K16" s="48" t="str">
        <f>"              &lt;pmf-number&gt;"&amp;SUBSTITUTE(SUBSTITUTE(SUBSTITUTE(SUBSTITUTE(SUBSTITUTE(F16,CHAR(39),"''"),"&amp;","&amp;amp;"),"&gt;","&amp;gt;"),"&lt;","&amp;lt;"),CHAR(34),"&amp;quote;")&amp;"&lt;/pmf-number&gt;"</f>
        <v xml:space="preserve">              &lt;pmf-number&gt;&lt;/pmf-number&gt;</v>
      </c>
      <c r="L16" s="84" t="str">
        <f>IF(F16="","",K16)</f>
        <v/>
      </c>
      <c r="M16" s="50"/>
    </row>
    <row r="17" spans="1:13" x14ac:dyDescent="0.25">
      <c r="A17" s="41"/>
      <c r="B17" s="81" t="s">
        <v>170</v>
      </c>
      <c r="C17" s="82" t="s">
        <v>169</v>
      </c>
      <c r="D17" s="82" t="s">
        <v>192</v>
      </c>
      <c r="E17" s="82"/>
      <c r="F17" s="89"/>
      <c r="G17" s="83"/>
      <c r="H17" s="48"/>
      <c r="I17" s="48"/>
      <c r="J17" s="48"/>
      <c r="K17" s="48" t="str">
        <f>"              &lt;vamf-number&gt;"&amp;SUBSTITUTE(SUBSTITUTE(SUBSTITUTE(SUBSTITUTE(SUBSTITUTE(F17,CHAR(39),"''"),"&amp;","&amp;amp;"),"&gt;","&amp;gt;"),"&lt;","&amp;lt;"),CHAR(34),"&amp;quote;")&amp;"&lt;/vamf-number&gt;"</f>
        <v xml:space="preserve">              &lt;vamf-number&gt;&lt;/vamf-number&gt;</v>
      </c>
      <c r="L17" s="84" t="str">
        <f>IF(F17="","",K17)</f>
        <v/>
      </c>
      <c r="M17" s="50"/>
    </row>
    <row r="18" spans="1:13" x14ac:dyDescent="0.25">
      <c r="A18" s="41"/>
      <c r="B18" s="81" t="s">
        <v>170</v>
      </c>
      <c r="C18" s="82" t="s">
        <v>1</v>
      </c>
      <c r="D18" s="82" t="s">
        <v>191</v>
      </c>
      <c r="E18" s="82"/>
      <c r="F18" s="79"/>
      <c r="G18" s="83"/>
      <c r="H18" s="48"/>
      <c r="I18" s="48"/>
      <c r="J18" s="48"/>
      <c r="K18" s="48" t="str">
        <f>"              &lt;smf-number&gt;"&amp;SUBSTITUTE(SUBSTITUTE(SUBSTITUTE(SUBSTITUTE(SUBSTITUTE(F18,CHAR(39),"''"),"&amp;","&amp;amp;"),"&gt;","&amp;gt;"),"&lt;","&amp;lt;"),CHAR(34),"&amp;quote;")&amp;"&lt;/smf-number&gt;"</f>
        <v xml:space="preserve">              &lt;smf-number&gt;&lt;/smf-number&gt;</v>
      </c>
      <c r="L18" s="84" t="str">
        <f t="shared" ref="L18:L38" si="4">K18</f>
        <v xml:space="preserve">              &lt;smf-number&gt;&lt;/smf-number&gt;</v>
      </c>
      <c r="M18" s="50"/>
    </row>
    <row r="19" spans="1:13" ht="13.15" customHeight="1" thickBot="1" x14ac:dyDescent="0.3">
      <c r="A19" s="41"/>
      <c r="B19" s="73"/>
      <c r="C19" s="74"/>
      <c r="D19" s="74"/>
      <c r="E19" s="90"/>
      <c r="F19" s="91"/>
      <c r="G19" s="88"/>
      <c r="H19" s="48"/>
      <c r="I19" s="48"/>
      <c r="J19" s="48"/>
      <c r="K19" s="48" t="s">
        <v>16</v>
      </c>
      <c r="L19" s="49" t="str">
        <f t="shared" si="4"/>
        <v xml:space="preserve">     &lt;/application&gt;</v>
      </c>
      <c r="M19" s="50"/>
    </row>
    <row r="20" spans="1:13" ht="15" thickTop="1" x14ac:dyDescent="0.25">
      <c r="A20" s="41"/>
      <c r="B20" s="92" t="s">
        <v>2</v>
      </c>
      <c r="C20" s="93" t="s">
        <v>1</v>
      </c>
      <c r="D20" s="93" t="s">
        <v>122</v>
      </c>
      <c r="E20" s="94" t="s">
        <v>209</v>
      </c>
      <c r="F20" s="95" t="s">
        <v>201</v>
      </c>
      <c r="G20" s="96"/>
      <c r="H20" s="48"/>
      <c r="I20" s="48"/>
      <c r="J20" s="48" t="str">
        <f>IF(F20="","MISSING-CODE",VLOOKUP(F20,Config!$E$1:$F$45,2,FALSE))</f>
        <v>sub-type-41</v>
      </c>
      <c r="K20" s="48" t="str">
        <f>"     &lt;submission code-version="&amp;CHAR(34)&amp;E20&amp;CHAR(34)&amp;" code="&amp;CHAR(34)&amp;J20&amp;CHAR(34)&amp;"&gt;"</f>
        <v xml:space="preserve">     &lt;submission code-version="2.0" code="sub-type-41"&gt;</v>
      </c>
      <c r="L20" s="97" t="str">
        <f t="shared" ref="L20" si="5">K20</f>
        <v xml:space="preserve">     &lt;submission code-version="2.0" code="sub-type-41"&gt;</v>
      </c>
      <c r="M20" s="50"/>
    </row>
    <row r="21" spans="1:13" x14ac:dyDescent="0.25">
      <c r="A21" s="41"/>
      <c r="B21" s="98" t="s">
        <v>2</v>
      </c>
      <c r="C21" s="99" t="s">
        <v>1</v>
      </c>
      <c r="D21" s="99" t="s">
        <v>193</v>
      </c>
      <c r="E21" s="100" t="s">
        <v>119</v>
      </c>
      <c r="F21" s="87"/>
      <c r="G21" s="101"/>
      <c r="H21" s="48"/>
      <c r="I21" s="48"/>
      <c r="J21" s="48" t="str">
        <f>IF(F21="","MISSING-CODE",VLOOKUP(F21,Config!$O$1:$P$45,2,FALSE))</f>
        <v>MISSING-CODE</v>
      </c>
      <c r="K21" s="48" t="str">
        <f>"              &lt;evaluation-path code-version="&amp;CHAR(34)&amp;E21&amp;CHAR(34)&amp;" code="&amp;CHAR(34)&amp;J21&amp;CHAR(34)&amp;"/&gt;"</f>
        <v xml:space="preserve">              &lt;evaluation-path code-version="1.0" code="MISSING-CODE"/&gt;</v>
      </c>
      <c r="L21" s="102" t="str">
        <f>K21</f>
        <v xml:space="preserve">              &lt;evaluation-path code-version="1.0" code="MISSING-CODE"/&gt;</v>
      </c>
      <c r="M21" s="50"/>
    </row>
    <row r="22" spans="1:13" x14ac:dyDescent="0.25">
      <c r="A22" s="41"/>
      <c r="B22" s="98" t="s">
        <v>2</v>
      </c>
      <c r="C22" s="99" t="s">
        <v>1</v>
      </c>
      <c r="D22" s="99" t="s">
        <v>194</v>
      </c>
      <c r="E22" s="100" t="s">
        <v>198</v>
      </c>
      <c r="F22" s="87"/>
      <c r="G22" s="101"/>
      <c r="H22" s="48"/>
      <c r="I22" s="48"/>
      <c r="J22" s="48" t="str">
        <f>IF(F22="","MISSING-CODE",VLOOKUP(F22,Config!$J$1:$K$45,2,FALSE))</f>
        <v>MISSING-CODE</v>
      </c>
      <c r="K22" s="48" t="str">
        <f>"              &lt;submission-lead code-version="&amp;CHAR(34)&amp;E22&amp;CHAR(34)&amp;" code="&amp;CHAR(34)&amp;J22&amp;CHAR(34)&amp;"/&gt;"</f>
        <v xml:space="preserve">              &lt;submission-lead code-version="1.1" code="MISSING-CODE"/&gt;</v>
      </c>
      <c r="L22" s="102" t="str">
        <f t="shared" ref="L22:L23" si="6">K22</f>
        <v xml:space="preserve">              &lt;submission-lead code-version="1.1" code="MISSING-CODE"/&gt;</v>
      </c>
      <c r="M22" s="50"/>
    </row>
    <row r="23" spans="1:13" x14ac:dyDescent="0.25">
      <c r="A23" s="41"/>
      <c r="B23" s="81" t="s">
        <v>170</v>
      </c>
      <c r="C23" s="82" t="s">
        <v>1</v>
      </c>
      <c r="D23" s="82" t="s">
        <v>174</v>
      </c>
      <c r="E23" s="82"/>
      <c r="F23" s="79"/>
      <c r="G23" s="83"/>
      <c r="H23" s="48"/>
      <c r="I23" s="48"/>
      <c r="J23" s="48"/>
      <c r="K23" s="48" t="str">
        <f>"              &lt;submission-number&gt;"&amp;SUBSTITUTE(SUBSTITUTE(SUBSTITUTE(SUBSTITUTE(SUBSTITUTE(F23,CHAR(39),"''"),"&amp;","&amp;amp;"),"&gt;","&amp;gt;"),"&lt;","&amp;lt;"),CHAR(34),"&amp;quote;")&amp;"&lt;/submission-number&gt;"</f>
        <v xml:space="preserve">              &lt;submission-number&gt;&lt;/submission-number&gt;</v>
      </c>
      <c r="L23" s="84" t="str">
        <f t="shared" si="6"/>
        <v xml:space="preserve">              &lt;submission-number&gt;&lt;/submission-number&gt;</v>
      </c>
      <c r="M23" s="50"/>
    </row>
    <row r="24" spans="1:13" ht="15" thickBot="1" x14ac:dyDescent="0.3">
      <c r="A24" s="41"/>
      <c r="B24" s="103"/>
      <c r="C24" s="104"/>
      <c r="D24" s="104"/>
      <c r="E24" s="105"/>
      <c r="F24" s="106"/>
      <c r="G24" s="107"/>
      <c r="H24" s="48"/>
      <c r="I24" s="48"/>
      <c r="J24" s="48"/>
      <c r="K24" s="48" t="s">
        <v>123</v>
      </c>
      <c r="L24" s="108" t="str">
        <f>K24</f>
        <v xml:space="preserve">      &lt;/submission&gt;</v>
      </c>
      <c r="M24" s="50"/>
    </row>
    <row r="25" spans="1:13" ht="15" thickTop="1" x14ac:dyDescent="0.25">
      <c r="A25" s="41"/>
      <c r="B25" s="77"/>
      <c r="C25" s="44"/>
      <c r="D25" s="44"/>
      <c r="E25" s="109"/>
      <c r="F25" s="91"/>
      <c r="G25" s="101"/>
      <c r="H25" s="48"/>
      <c r="I25" s="48"/>
      <c r="J25" s="48"/>
      <c r="K25" s="48" t="s">
        <v>199</v>
      </c>
      <c r="L25" s="49" t="str">
        <f>K25</f>
        <v xml:space="preserve">      &lt;sequence&gt;</v>
      </c>
      <c r="M25" s="50"/>
    </row>
    <row r="26" spans="1:13" x14ac:dyDescent="0.25">
      <c r="A26" s="41"/>
      <c r="B26" s="81" t="s">
        <v>170</v>
      </c>
      <c r="C26" s="82" t="s">
        <v>1</v>
      </c>
      <c r="D26" s="82" t="s">
        <v>171</v>
      </c>
      <c r="E26" s="110" t="s">
        <v>119</v>
      </c>
      <c r="F26" s="111"/>
      <c r="G26" s="83"/>
      <c r="H26" s="48"/>
      <c r="I26" s="48"/>
      <c r="J26" s="48" t="str">
        <f>IF(F26="","MISSING-CODE",VLOOKUP(F26,Config!$S$2:$T$13,2,FALSE))</f>
        <v>MISSING-CODE</v>
      </c>
      <c r="K26" s="48" t="str">
        <f>"              &lt;sequence-type code-version="&amp;CHAR(34)&amp;E26&amp;CHAR(34)&amp;" code="&amp;CHAR(34)&amp;J26&amp;CHAR(34)&amp;"/&gt;"</f>
        <v xml:space="preserve">              &lt;sequence-type code-version="1.0" code="MISSING-CODE"/&gt;</v>
      </c>
      <c r="L26" s="112" t="str">
        <f t="shared" si="4"/>
        <v xml:space="preserve">              &lt;sequence-type code-version="1.0" code="MISSING-CODE"/&gt;</v>
      </c>
      <c r="M26" s="50"/>
    </row>
    <row r="27" spans="1:13" ht="15" x14ac:dyDescent="0.25">
      <c r="A27" s="41"/>
      <c r="B27" s="113" t="s">
        <v>2</v>
      </c>
      <c r="C27" s="114" t="s">
        <v>1</v>
      </c>
      <c r="D27" s="44" t="s">
        <v>195</v>
      </c>
      <c r="E27" s="115"/>
      <c r="F27" s="116"/>
      <c r="G27" s="117" t="s">
        <v>210</v>
      </c>
      <c r="H27" s="48"/>
      <c r="I27" s="48"/>
      <c r="J27" s="52">
        <f>LEN(F27)</f>
        <v>0</v>
      </c>
      <c r="K27" s="48" t="str">
        <f>"              &lt;sequence-description&gt;"&amp;SUBSTITUTE(SUBSTITUTE(SUBSTITUTE(SUBSTITUTE(SUBSTITUTE(LEFT(F27,80),CHAR(39),"''"),"&amp;","&amp;amp;"),"&gt;","&amp;gt;"),"&lt;","&amp;lt;"),CHAR(34),"&amp;quote;")&amp;"&lt;/sequence-description&gt;"</f>
        <v xml:space="preserve">              &lt;sequence-description&gt;&lt;/sequence-description&gt;</v>
      </c>
      <c r="L27" s="49" t="str">
        <f t="shared" si="4"/>
        <v xml:space="preserve">              &lt;sequence-description&gt;&lt;/sequence-description&gt;</v>
      </c>
      <c r="M27" s="50"/>
    </row>
    <row r="28" spans="1:13" x14ac:dyDescent="0.25">
      <c r="A28" s="41"/>
      <c r="B28" s="42" t="s">
        <v>2</v>
      </c>
      <c r="C28" s="43" t="s">
        <v>1</v>
      </c>
      <c r="D28" s="44" t="s">
        <v>166</v>
      </c>
      <c r="E28" s="45"/>
      <c r="F28" s="118"/>
      <c r="G28" s="119" t="str">
        <f>TEXT(F28,"YYYY-MM-DD")</f>
        <v>1900-01-00</v>
      </c>
      <c r="H28" s="48"/>
      <c r="I28" s="48"/>
      <c r="J28" s="48"/>
      <c r="K28" s="48" t="str">
        <f>"             &lt;sequence-date&gt;"&amp;G28&amp;"&lt;/sequence-date&gt;"</f>
        <v xml:space="preserve">             &lt;sequence-date&gt;1900-01-00&lt;/sequence-date&gt;</v>
      </c>
      <c r="L28" s="49" t="str">
        <f t="shared" si="4"/>
        <v xml:space="preserve">             &lt;sequence-date&gt;1900-01-00&lt;/sequence-date&gt;</v>
      </c>
      <c r="M28" s="50"/>
    </row>
    <row r="29" spans="1:13" x14ac:dyDescent="0.25">
      <c r="A29" s="41"/>
      <c r="B29" s="42" t="s">
        <v>2</v>
      </c>
      <c r="C29" s="43" t="s">
        <v>1</v>
      </c>
      <c r="D29" s="44" t="s">
        <v>4</v>
      </c>
      <c r="E29" s="45"/>
      <c r="F29" s="71"/>
      <c r="G29" s="120"/>
      <c r="H29" s="48"/>
      <c r="I29" s="48"/>
      <c r="K29" s="48" t="str">
        <f>"              &lt;sequence-number&gt;"&amp;F29&amp;"&lt;/sequence-number&gt;"</f>
        <v xml:space="preserve">              &lt;sequence-number&gt;&lt;/sequence-number&gt;</v>
      </c>
      <c r="L29" s="49" t="str">
        <f t="shared" si="4"/>
        <v xml:space="preserve">              &lt;sequence-number&gt;&lt;/sequence-number&gt;</v>
      </c>
      <c r="M29" s="50"/>
    </row>
    <row r="30" spans="1:13" x14ac:dyDescent="0.25">
      <c r="A30" s="41"/>
      <c r="B30" s="42" t="s">
        <v>2</v>
      </c>
      <c r="C30" s="43" t="s">
        <v>1</v>
      </c>
      <c r="D30" s="44" t="s">
        <v>5</v>
      </c>
      <c r="E30" s="45"/>
      <c r="F30" s="71"/>
      <c r="G30" s="121"/>
      <c r="H30" s="48"/>
      <c r="I30" s="48"/>
      <c r="J30" s="48"/>
      <c r="K30" s="48" t="str">
        <f>"              &lt;related-sequence-number&gt;"&amp;F30&amp;"&lt;/related-sequence-number&gt;"</f>
        <v xml:space="preserve">              &lt;related-sequence-number&gt;&lt;/related-sequence-number&gt;</v>
      </c>
      <c r="L30" s="49" t="str">
        <f t="shared" si="4"/>
        <v xml:space="preserve">              &lt;related-sequence-number&gt;&lt;/related-sequence-number&gt;</v>
      </c>
      <c r="M30" s="50"/>
    </row>
    <row r="31" spans="1:13" ht="15" x14ac:dyDescent="0.25">
      <c r="A31" s="41"/>
      <c r="B31" s="77"/>
      <c r="C31" s="44"/>
      <c r="D31" s="44"/>
      <c r="E31" s="122"/>
      <c r="F31" s="123" t="s">
        <v>173</v>
      </c>
      <c r="G31" s="124" t="s">
        <v>172</v>
      </c>
      <c r="H31" s="48"/>
      <c r="I31" s="48"/>
      <c r="J31" s="48"/>
      <c r="K31" s="48" t="s">
        <v>17</v>
      </c>
      <c r="L31" s="49" t="str">
        <f>K31</f>
        <v xml:space="preserve">      &lt;/sequence&gt;</v>
      </c>
      <c r="M31" s="50"/>
    </row>
    <row r="32" spans="1:13" ht="15" thickBot="1" x14ac:dyDescent="0.3">
      <c r="A32" s="41"/>
      <c r="B32" s="81" t="s">
        <v>3</v>
      </c>
      <c r="C32" s="82" t="s">
        <v>169</v>
      </c>
      <c r="D32" s="82" t="s">
        <v>124</v>
      </c>
      <c r="E32" s="82"/>
      <c r="F32" s="125"/>
      <c r="G32" s="126"/>
      <c r="H32" s="48"/>
      <c r="I32" s="48"/>
      <c r="J32" s="48"/>
      <c r="K32" s="48" t="str">
        <f>"              &lt;multiple-applications proprietary-names="&amp;CHAR(34)&amp;SUBSTITUTE(SUBSTITUTE(SUBSTITUTE(SUBSTITUTE(SUBSTITUTE(F32,CHAR(39),"''"),"&amp;","&amp;amp;"),"&gt;","&amp;gt;"),"&lt;","&amp;lt;"),CHAR(34),"&amp;quote;")&amp;CHAR(34)&amp;" application-numbers="&amp;CHAR(34)&amp;SUBSTITUTE(SUBSTITUTE(SUBSTITUTE(SUBSTITUTE(SUBSTITUTE(G32,CHAR(39),"''"),"&amp;","&amp;amp;"),"&gt;","&amp;gt;"),"&lt;","&amp;lt;"),CHAR(34),"&amp;quote;")&amp;CHAR(34)&amp;"/&gt;"</f>
        <v xml:space="preserve">              &lt;multiple-applications proprietary-names="" application-numbers=""/&gt;</v>
      </c>
      <c r="L32" s="84" t="str">
        <f>IF(F32="","",K32)</f>
        <v/>
      </c>
      <c r="M32" s="50"/>
    </row>
    <row r="33" spans="1:13" ht="15" thickTop="1" x14ac:dyDescent="0.25">
      <c r="A33" s="41"/>
      <c r="B33" s="127" t="s">
        <v>2</v>
      </c>
      <c r="C33" s="128" t="s">
        <v>1</v>
      </c>
      <c r="D33" s="93" t="s">
        <v>167</v>
      </c>
      <c r="E33" s="129" t="s">
        <v>119</v>
      </c>
      <c r="F33" s="130"/>
      <c r="G33" s="131"/>
      <c r="H33" s="48"/>
      <c r="I33" s="48"/>
      <c r="J33" s="48" t="str">
        <f>IF(F33="","MISSING-CODE",VLOOKUP(F33,Config!$X$1:$Y$21,2,FALSE))</f>
        <v>MISSING-CODE</v>
      </c>
      <c r="K33" s="48" t="str">
        <f>"        &lt;contact code-version="&amp;CHAR(34)&amp;E33&amp;CHAR(34)&amp;" code="&amp;CHAR(34)&amp;J33&amp;CHAR(34)&amp;"&gt;"</f>
        <v xml:space="preserve">        &lt;contact code-version="1.0" code="MISSING-CODE"&gt;</v>
      </c>
      <c r="L33" s="97" t="str">
        <f t="shared" ref="L33:L36" si="7">K33</f>
        <v xml:space="preserve">        &lt;contact code-version="1.0" code="MISSING-CODE"&gt;</v>
      </c>
      <c r="M33" s="50"/>
    </row>
    <row r="34" spans="1:13" ht="15" x14ac:dyDescent="0.25">
      <c r="A34" s="41"/>
      <c r="B34" s="132" t="s">
        <v>2</v>
      </c>
      <c r="C34" s="133" t="s">
        <v>1</v>
      </c>
      <c r="D34" s="99" t="s">
        <v>168</v>
      </c>
      <c r="E34" s="134"/>
      <c r="F34"/>
      <c r="G34" s="47"/>
      <c r="H34" s="48"/>
      <c r="I34" s="48"/>
      <c r="J34" s="48"/>
      <c r="K34" s="48" t="str">
        <f>"              &lt;contact-name&gt;"&amp;SUBSTITUTE(SUBSTITUTE(SUBSTITUTE(SUBSTITUTE(SUBSTITUTE(F34,CHAR(39),"''"),"&amp;","&amp;amp;"),"&gt;","&amp;gt;"),"&lt;","&amp;lt;"),CHAR(34),"&amp;quote;")&amp;"&lt;/contact-name&gt;"</f>
        <v xml:space="preserve">              &lt;contact-name&gt;&lt;/contact-name&gt;</v>
      </c>
      <c r="L34" s="102" t="str">
        <f t="shared" si="7"/>
        <v xml:space="preserve">              &lt;contact-name&gt;&lt;/contact-name&gt;</v>
      </c>
      <c r="M34" s="50"/>
    </row>
    <row r="35" spans="1:13" ht="15" x14ac:dyDescent="0.25">
      <c r="A35" s="41"/>
      <c r="B35" s="132" t="s">
        <v>2</v>
      </c>
      <c r="C35" s="133" t="s">
        <v>1</v>
      </c>
      <c r="D35" s="99" t="s">
        <v>6</v>
      </c>
      <c r="E35" s="134"/>
      <c r="F35" s="161"/>
      <c r="G35" s="47"/>
      <c r="H35" s="48"/>
      <c r="I35" s="48"/>
      <c r="J35" s="48"/>
      <c r="K35" s="48" t="str">
        <f>"              &lt;contact-email&gt;"&amp;F35&amp;"&lt;/contact-email&gt;"</f>
        <v xml:space="preserve">              &lt;contact-email&gt;&lt;/contact-email&gt;</v>
      </c>
      <c r="L35" s="102" t="str">
        <f t="shared" si="7"/>
        <v xml:space="preserve">              &lt;contact-email&gt;&lt;/contact-email&gt;</v>
      </c>
      <c r="M35" s="50"/>
    </row>
    <row r="36" spans="1:13" ht="15" thickBot="1" x14ac:dyDescent="0.3">
      <c r="A36" s="41"/>
      <c r="B36" s="137"/>
      <c r="C36" s="138"/>
      <c r="D36" s="138"/>
      <c r="E36" s="139"/>
      <c r="F36" s="140"/>
      <c r="G36" s="141"/>
      <c r="H36" s="48"/>
      <c r="I36" s="48"/>
      <c r="J36" s="48"/>
      <c r="K36" s="48" t="s">
        <v>18</v>
      </c>
      <c r="L36" s="108" t="str">
        <f t="shared" si="7"/>
        <v xml:space="preserve">        &lt;/contact&gt;</v>
      </c>
      <c r="M36" s="50"/>
    </row>
    <row r="37" spans="1:13" ht="15" thickTop="1" x14ac:dyDescent="0.25">
      <c r="A37" s="41"/>
      <c r="B37" s="142"/>
      <c r="C37" s="143"/>
      <c r="D37" s="143"/>
      <c r="E37" s="143"/>
      <c r="G37" s="101"/>
      <c r="H37" s="48"/>
      <c r="I37" s="48"/>
      <c r="J37" s="48"/>
      <c r="K37" s="48" t="s">
        <v>257</v>
      </c>
      <c r="L37" s="49" t="str">
        <f t="shared" si="4"/>
        <v xml:space="preserve">   &lt;/za-envelope &gt;</v>
      </c>
      <c r="M37" s="50"/>
    </row>
    <row r="38" spans="1:13" ht="15" thickBot="1" x14ac:dyDescent="0.3">
      <c r="A38" s="41"/>
      <c r="B38" s="145"/>
      <c r="C38" s="146"/>
      <c r="D38" s="146"/>
      <c r="E38" s="146"/>
      <c r="F38" s="147"/>
      <c r="G38" s="148"/>
      <c r="H38" s="149"/>
      <c r="I38" s="149"/>
      <c r="J38" s="149"/>
      <c r="K38" s="149" t="s">
        <v>19</v>
      </c>
      <c r="L38" s="150" t="str">
        <f t="shared" si="4"/>
        <v>&lt;/sahpra&gt;</v>
      </c>
      <c r="M38" s="50"/>
    </row>
    <row r="39" spans="1:13" s="153" customFormat="1" ht="15" thickBot="1" x14ac:dyDescent="0.3">
      <c r="A39" s="41"/>
      <c r="B39" s="143"/>
      <c r="C39" s="143"/>
      <c r="D39" s="143"/>
      <c r="E39" s="143"/>
      <c r="F39" s="144" t="s">
        <v>239</v>
      </c>
      <c r="G39" s="144" t="s">
        <v>209</v>
      </c>
      <c r="H39" s="143"/>
      <c r="I39" s="143"/>
      <c r="J39" s="51"/>
      <c r="K39" s="51"/>
      <c r="L39" s="151"/>
      <c r="M39" s="152"/>
    </row>
    <row r="40" spans="1:13" ht="15" hidden="1" thickBot="1" x14ac:dyDescent="0.3">
      <c r="A40" s="154"/>
      <c r="B40" s="155"/>
      <c r="C40" s="155"/>
      <c r="D40" s="155"/>
      <c r="E40" s="156"/>
      <c r="F40" s="157"/>
      <c r="G40" s="158"/>
      <c r="H40" s="158"/>
      <c r="I40" s="158"/>
      <c r="J40" s="155"/>
      <c r="K40" s="155"/>
      <c r="L40" s="155"/>
      <c r="M40" s="159"/>
    </row>
    <row r="41" spans="1:13" x14ac:dyDescent="0.25"/>
  </sheetData>
  <conditionalFormatting sqref="B37:F39">
    <cfRule type="expression" dxfId="36" priority="37">
      <formula>A38&lt;&gt;""</formula>
    </cfRule>
  </conditionalFormatting>
  <conditionalFormatting sqref="D4:D6">
    <cfRule type="cellIs" dxfId="35" priority="11" operator="equal">
      <formula>D3</formula>
    </cfRule>
  </conditionalFormatting>
  <conditionalFormatting sqref="D8:D10">
    <cfRule type="cellIs" dxfId="34" priority="3" operator="equal">
      <formula>D7</formula>
    </cfRule>
  </conditionalFormatting>
  <conditionalFormatting sqref="D13">
    <cfRule type="cellIs" dxfId="33" priority="16" operator="equal">
      <formula>D12</formula>
    </cfRule>
  </conditionalFormatting>
  <conditionalFormatting sqref="D20:D22">
    <cfRule type="cellIs" dxfId="32" priority="6" operator="equal">
      <formula>D19</formula>
    </cfRule>
  </conditionalFormatting>
  <conditionalFormatting sqref="D27:D30">
    <cfRule type="cellIs" dxfId="31" priority="7" operator="equal">
      <formula>D26</formula>
    </cfRule>
  </conditionalFormatting>
  <conditionalFormatting sqref="D33:D35">
    <cfRule type="cellIs" dxfId="30" priority="4" operator="equal">
      <formula>D32</formula>
    </cfRule>
  </conditionalFormatting>
  <conditionalFormatting sqref="E20:F22 F23">
    <cfRule type="expression" dxfId="29" priority="17">
      <formula>E20&lt;&gt;""</formula>
    </cfRule>
  </conditionalFormatting>
  <conditionalFormatting sqref="F4:F6 E8:E9 E26:F26 F27:F30 F32:G32">
    <cfRule type="expression" dxfId="28" priority="39">
      <formula>E4&lt;&gt;""</formula>
    </cfRule>
  </conditionalFormatting>
  <conditionalFormatting sqref="F9:F18 E33:F33">
    <cfRule type="expression" dxfId="27" priority="32">
      <formula>E9&lt;&gt;""</formula>
    </cfRule>
  </conditionalFormatting>
  <conditionalFormatting sqref="F12:F13">
    <cfRule type="expression" dxfId="26" priority="104">
      <formula>E13&lt;&gt;""</formula>
    </cfRule>
    <cfRule type="expression" priority="105">
      <formula>E1048558&lt;&gt;""</formula>
    </cfRule>
  </conditionalFormatting>
  <conditionalFormatting sqref="F23">
    <cfRule type="expression" priority="18">
      <formula>#REF!&lt;&gt;""</formula>
    </cfRule>
    <cfRule type="expression" dxfId="25" priority="19">
      <formula>#REF!&lt;&gt;""</formula>
    </cfRule>
  </conditionalFormatting>
  <conditionalFormatting sqref="F27:F29">
    <cfRule type="expression" dxfId="24" priority="97">
      <formula>E28&lt;&gt;""</formula>
    </cfRule>
  </conditionalFormatting>
  <conditionalFormatting sqref="F31:G31">
    <cfRule type="expression" dxfId="23" priority="38">
      <formula>E32&lt;&gt;""</formula>
    </cfRule>
  </conditionalFormatting>
  <conditionalFormatting sqref="G27">
    <cfRule type="expression" dxfId="22" priority="2">
      <formula>LEN($F$27)&gt;80</formula>
    </cfRule>
  </conditionalFormatting>
  <conditionalFormatting sqref="L1:L1048576">
    <cfRule type="expression" dxfId="21" priority="1">
      <formula>J1="MISSING-CODE"</formula>
    </cfRule>
  </conditionalFormatting>
  <dataValidations count="11">
    <dataValidation type="list" allowBlank="1" showInputMessage="1" showErrorMessage="1" sqref="E33" xr:uid="{00000000-0002-0000-0000-000001000000}">
      <formula1>ContactVer</formula1>
    </dataValidation>
    <dataValidation type="list" allowBlank="1" showInputMessage="1" showErrorMessage="1" sqref="E9" xr:uid="{3DF65349-0EDA-4A9B-A17C-6D6A64630A0C}">
      <formula1>AppTypeVer</formula1>
    </dataValidation>
    <dataValidation type="list" allowBlank="1" showInputMessage="1" showErrorMessage="1" sqref="E21" xr:uid="{B411407D-FA5C-4610-A519-A47ABB7D1FD0}">
      <formula1>EvalPathVer</formula1>
    </dataValidation>
    <dataValidation type="list" allowBlank="1" showInputMessage="1" showErrorMessage="1" sqref="F21" xr:uid="{AD09C7A1-F7ED-4E26-8A54-5A614596D34F}">
      <formula1>EvalPath</formula1>
    </dataValidation>
    <dataValidation type="list" allowBlank="1" showInputMessage="1" showErrorMessage="1" sqref="E22" xr:uid="{92181B8C-397D-4FF4-A412-A50CC0EAE1F5}">
      <formula1>SubLeadVer</formula1>
    </dataValidation>
    <dataValidation type="list" allowBlank="1" showInputMessage="1" showErrorMessage="1" sqref="E8" xr:uid="{5D622CA6-53FB-4F49-AF7B-CAFCABB6D3FA}">
      <formula1>SpecVer</formula1>
    </dataValidation>
    <dataValidation type="list" allowBlank="1" showInputMessage="1" showErrorMessage="1" sqref="F9" xr:uid="{0BA4CE63-CD14-4EF0-9F6F-23362D97B746}">
      <formula1>AppType</formula1>
    </dataValidation>
    <dataValidation type="list" allowBlank="1" showInputMessage="1" showErrorMessage="1" sqref="F22" xr:uid="{FF700E7A-BDE0-43F0-BB70-D1BBAAEBAAC0}">
      <formula1>SubLead</formula1>
    </dataValidation>
    <dataValidation type="list" allowBlank="1" showInputMessage="1" showErrorMessage="1" sqref="E26" xr:uid="{7ED71087-E4F6-43D9-9A21-1C5289CF4214}">
      <formula1>SeqTypeVer</formula1>
    </dataValidation>
    <dataValidation type="list" allowBlank="1" showInputMessage="1" showErrorMessage="1" sqref="F26" xr:uid="{8117080C-CB33-44B4-A843-EEDC51EE17DD}">
      <formula1>SeqType</formula1>
    </dataValidation>
    <dataValidation type="list" allowBlank="1" showInputMessage="1" showErrorMessage="1" sqref="F33" xr:uid="{88993B80-39FC-4FAC-9F7D-97C247179C37}">
      <formula1>ContactType</formula1>
    </dataValidation>
  </dataValidations>
  <pageMargins left="0.25" right="0.25" top="0.75" bottom="0.75" header="0.3" footer="0.3"/>
  <pageSetup paperSize="9" scale="86" orientation="portrait" r:id="rId1"/>
  <colBreaks count="1" manualBreakCount="1">
    <brk id="8" max="40" man="1"/>
  </colBreaks>
  <extLst>
    <ext xmlns:x14="http://schemas.microsoft.com/office/spreadsheetml/2009/9/main" uri="{CCE6A557-97BC-4b89-ADB6-D9C93CAAB3DF}">
      <x14:dataValidations xmlns:xm="http://schemas.microsoft.com/office/excel/2006/main" count="2">
        <x14:dataValidation type="list" allowBlank="1" showInputMessage="1" showErrorMessage="1" xr:uid="{1581B0CC-8F3A-4172-9374-5445D27A3124}">
          <x14:formula1>
            <xm:f>Config!$H$2:$H$8</xm:f>
          </x14:formula1>
          <xm:sqref>E20</xm:sqref>
        </x14:dataValidation>
        <x14:dataValidation type="list" allowBlank="1" showInputMessage="1" showErrorMessage="1" xr:uid="{979A4CC8-3F13-4BE9-863A-A6F3CFFDECF7}">
          <x14:formula1>
            <xm:f>Config!$E$2:$E$45</xm:f>
          </x14:formula1>
          <xm:sqref>F20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69314-E330-4B10-8699-5743985E0742}">
  <sheetPr>
    <tabColor rgb="FF006CA7"/>
  </sheetPr>
  <dimension ref="A1:S55"/>
  <sheetViews>
    <sheetView zoomScale="70" zoomScaleNormal="70" workbookViewId="0">
      <selection activeCell="K2" sqref="K2"/>
    </sheetView>
  </sheetViews>
  <sheetFormatPr defaultColWidth="0" defaultRowHeight="14.25" zeroHeight="1" x14ac:dyDescent="0.25"/>
  <cols>
    <col min="1" max="1" width="4.140625" style="51" customWidth="1"/>
    <col min="2" max="2" width="15.140625" style="51" bestFit="1" customWidth="1"/>
    <col min="3" max="3" width="13.28515625" style="51" bestFit="1" customWidth="1"/>
    <col min="4" max="4" width="28.28515625" style="51" customWidth="1"/>
    <col min="5" max="5" width="7.7109375" style="160" customWidth="1"/>
    <col min="6" max="6" width="42.5703125" style="144" customWidth="1"/>
    <col min="7" max="7" width="29" style="143" customWidth="1"/>
    <col min="8" max="9" width="2.85546875" style="143" customWidth="1"/>
    <col min="10" max="10" width="13.5703125" style="51" customWidth="1"/>
    <col min="11" max="11" width="71.140625" style="51" customWidth="1"/>
    <col min="12" max="12" width="107.7109375" style="51" customWidth="1"/>
    <col min="13" max="13" width="3.7109375" style="143" customWidth="1"/>
    <col min="14" max="15" width="0" style="51" hidden="1" customWidth="1"/>
    <col min="16" max="16" width="69" style="51" hidden="1" customWidth="1"/>
    <col min="17" max="19" width="0" style="51" hidden="1" customWidth="1"/>
    <col min="20" max="16384" width="9.140625" style="51" hidden="1"/>
  </cols>
  <sheetData>
    <row r="1" spans="1:13" s="60" customFormat="1" ht="26.45" customHeight="1" thickTop="1" thickBot="1" x14ac:dyDescent="0.3">
      <c r="A1" s="53"/>
      <c r="B1" s="54"/>
      <c r="C1" s="54"/>
      <c r="D1" s="54"/>
      <c r="E1" s="55"/>
      <c r="F1" s="13" t="s">
        <v>227</v>
      </c>
      <c r="G1" s="11"/>
      <c r="H1" s="56"/>
      <c r="I1" s="56"/>
      <c r="J1" s="57"/>
      <c r="K1" s="57" t="s">
        <v>7</v>
      </c>
      <c r="L1" s="58" t="s">
        <v>211</v>
      </c>
      <c r="M1" s="59"/>
    </row>
    <row r="2" spans="1:13" ht="15" customHeight="1" x14ac:dyDescent="0.25">
      <c r="A2" s="41"/>
      <c r="B2" s="61"/>
      <c r="C2" s="62"/>
      <c r="D2" s="62"/>
      <c r="E2" s="63" t="s">
        <v>23</v>
      </c>
      <c r="F2" s="14"/>
      <c r="G2" s="9"/>
      <c r="H2" s="64"/>
      <c r="I2" s="64"/>
      <c r="J2" s="64"/>
      <c r="K2" s="64" t="s">
        <v>259</v>
      </c>
      <c r="L2" s="65" t="str">
        <f>K2</f>
        <v>&lt;sahpra trigger-file-version ="2.0"&gt;</v>
      </c>
      <c r="M2" s="66"/>
    </row>
    <row r="3" spans="1:13" ht="15" customHeight="1" x14ac:dyDescent="0.25">
      <c r="A3" s="41"/>
      <c r="B3" s="67" t="s">
        <v>21</v>
      </c>
      <c r="C3" s="68" t="s">
        <v>22</v>
      </c>
      <c r="D3" s="68" t="s">
        <v>0</v>
      </c>
      <c r="E3" s="68" t="s">
        <v>20</v>
      </c>
      <c r="F3" s="15" t="s">
        <v>237</v>
      </c>
      <c r="G3" s="10"/>
      <c r="H3" s="48"/>
      <c r="I3" s="48"/>
      <c r="J3" s="48"/>
      <c r="K3" s="48" t="s">
        <v>14</v>
      </c>
      <c r="L3" s="49" t="str">
        <f>K3</f>
        <v xml:space="preserve">       &lt;za-company&gt;</v>
      </c>
      <c r="M3" s="66"/>
    </row>
    <row r="4" spans="1:13" ht="14.25" customHeight="1" x14ac:dyDescent="0.25">
      <c r="A4" s="41"/>
      <c r="B4" s="42" t="s">
        <v>2</v>
      </c>
      <c r="C4" s="69" t="s">
        <v>1</v>
      </c>
      <c r="D4" s="44" t="s">
        <v>188</v>
      </c>
      <c r="E4" s="45"/>
      <c r="F4" s="70" t="s">
        <v>241</v>
      </c>
      <c r="G4" s="47"/>
      <c r="H4" s="48"/>
      <c r="I4" s="48"/>
      <c r="J4" s="48" t="str">
        <f>SUBSTITUTE(F4," ","")</f>
        <v>1234/456/789</v>
      </c>
      <c r="K4" s="48" t="str">
        <f>"              &lt;cipc-number&gt;"&amp;SUBSTITUTE(SUBSTITUTE(SUBSTITUTE(SUBSTITUTE(SUBSTITUTE(J4,CHAR(39),"''"),"&amp;","&amp;amp;"),"&gt;","&amp;gt;"),"&lt;","&amp;lt;"),CHAR(34),"&amp;quote;")&amp;"&lt;/cipc-number&gt;"</f>
        <v xml:space="preserve">              &lt;cipc-number&gt;1234/456/789&lt;/cipc-number&gt;</v>
      </c>
      <c r="L4" s="49" t="str">
        <f>K4</f>
        <v xml:space="preserve">              &lt;cipc-number&gt;1234/456/789&lt;/cipc-number&gt;</v>
      </c>
      <c r="M4" s="50"/>
    </row>
    <row r="5" spans="1:13" ht="14.25" customHeight="1" x14ac:dyDescent="0.25">
      <c r="A5" s="41"/>
      <c r="B5" s="42" t="s">
        <v>2</v>
      </c>
      <c r="C5" s="43" t="s">
        <v>1</v>
      </c>
      <c r="D5" s="44" t="s">
        <v>164</v>
      </c>
      <c r="E5" s="45"/>
      <c r="F5" s="71" t="s">
        <v>242</v>
      </c>
      <c r="G5" s="47"/>
      <c r="H5" s="48"/>
      <c r="I5" s="48"/>
      <c r="J5" s="48"/>
      <c r="K5" s="48" t="str">
        <f>"              &lt;applicant&gt;"&amp;SUBSTITUTE(SUBSTITUTE(SUBSTITUTE(SUBSTITUTE(SUBSTITUTE(F5,CHAR(39),"''"),"&amp;","&amp;amp;"),"&gt;","&amp;gt;"),"&lt;","&amp;lt;"),CHAR(34),"&amp;quote;")&amp;"&lt;/applicant&gt;"</f>
        <v xml:space="preserve">              &lt;applicant&gt;Pharma D Example&lt;/applicant&gt;</v>
      </c>
      <c r="L5" s="49" t="str">
        <f t="shared" ref="L5:L18" si="0">K5</f>
        <v xml:space="preserve">              &lt;applicant&gt;Pharma D Example&lt;/applicant&gt;</v>
      </c>
      <c r="M5" s="50"/>
    </row>
    <row r="6" spans="1:13" x14ac:dyDescent="0.25">
      <c r="A6" s="41"/>
      <c r="B6" s="42" t="s">
        <v>2</v>
      </c>
      <c r="C6" s="43" t="s">
        <v>1</v>
      </c>
      <c r="D6" s="44" t="s">
        <v>189</v>
      </c>
      <c r="E6" s="45"/>
      <c r="F6" s="71" t="s">
        <v>185</v>
      </c>
      <c r="G6" s="47"/>
      <c r="H6" s="48"/>
      <c r="I6" s="48"/>
      <c r="J6" s="48"/>
      <c r="K6" s="48" t="str">
        <f>"              &lt;submitted-by&gt;"&amp;SUBSTITUTE(SUBSTITUTE(SUBSTITUTE(SUBSTITUTE(SUBSTITUTE(F6,CHAR(39),"''"),"&amp;","&amp;amp;"),"&gt;","&amp;gt;"),"&lt;","&amp;lt;"),CHAR(34),"&amp;quote;")&amp;"&lt;/submitted-by&gt;"</f>
        <v xml:space="preserve">              &lt;submitted-by&gt;Jane Doe&lt;/submitted-by&gt;</v>
      </c>
      <c r="L6" s="49" t="str">
        <f t="shared" si="0"/>
        <v xml:space="preserve">              &lt;submitted-by&gt;Jane Doe&lt;/submitted-by&gt;</v>
      </c>
      <c r="M6" s="50"/>
    </row>
    <row r="7" spans="1:13" x14ac:dyDescent="0.25">
      <c r="A7" s="41"/>
      <c r="B7" s="42"/>
      <c r="C7" s="43"/>
      <c r="D7" s="43"/>
      <c r="E7" s="45"/>
      <c r="F7" s="72"/>
      <c r="G7" s="47"/>
      <c r="H7" s="48"/>
      <c r="I7" s="48"/>
      <c r="J7" s="48"/>
      <c r="K7" s="48" t="s">
        <v>15</v>
      </c>
      <c r="L7" s="49" t="str">
        <f t="shared" si="0"/>
        <v xml:space="preserve">        &lt;/za-company&gt;</v>
      </c>
      <c r="M7" s="50"/>
    </row>
    <row r="8" spans="1:13" ht="28.5" x14ac:dyDescent="0.25">
      <c r="A8" s="41"/>
      <c r="B8" s="42" t="s">
        <v>2</v>
      </c>
      <c r="C8" s="43" t="s">
        <v>1</v>
      </c>
      <c r="D8" s="44" t="s">
        <v>224</v>
      </c>
      <c r="E8" s="45" t="s">
        <v>8</v>
      </c>
      <c r="F8" s="46" t="s">
        <v>238</v>
      </c>
      <c r="G8" s="47"/>
      <c r="H8" s="48"/>
      <c r="I8" s="48"/>
      <c r="J8" s="48"/>
      <c r="K8" s="48" t="str">
        <f>"&lt;za-envelope za-spec-version="&amp;CHAR(34)&amp;E8&amp;CHAR(34)&amp;"&gt;"</f>
        <v>&lt;za-envelope za-spec-version="3.0"&gt;</v>
      </c>
      <c r="L8" s="49" t="str">
        <f t="shared" si="0"/>
        <v>&lt;za-envelope za-spec-version="3.0"&gt;</v>
      </c>
      <c r="M8" s="50"/>
    </row>
    <row r="9" spans="1:13" x14ac:dyDescent="0.25">
      <c r="A9" s="41"/>
      <c r="B9" s="73" t="s">
        <v>2</v>
      </c>
      <c r="C9" s="74" t="s">
        <v>1</v>
      </c>
      <c r="D9" s="44" t="s">
        <v>120</v>
      </c>
      <c r="E9" s="75" t="s">
        <v>119</v>
      </c>
      <c r="F9" s="76" t="s">
        <v>27</v>
      </c>
      <c r="G9" s="47"/>
      <c r="H9" s="48"/>
      <c r="I9" s="48"/>
      <c r="J9" s="48" t="str">
        <f>IF(F9="","MISSING-CODE",VLOOKUP(F9,Config!$A$1:$B$9,2,FALSE))</f>
        <v>app-type-1</v>
      </c>
      <c r="K9" s="48" t="str">
        <f>"    &lt;application code-version="&amp;CHAR(34)&amp;E9&amp;CHAR(34)&amp;" code="&amp;CHAR(34)&amp;J9&amp;CHAR(34)&amp;"&gt;"</f>
        <v xml:space="preserve">    &lt;application code-version="1.0" code="app-type-1"&gt;</v>
      </c>
      <c r="L9" s="49" t="str">
        <f t="shared" si="0"/>
        <v xml:space="preserve">    &lt;application code-version="1.0" code="app-type-1"&gt;</v>
      </c>
      <c r="M9" s="50"/>
    </row>
    <row r="10" spans="1:13" x14ac:dyDescent="0.25">
      <c r="A10" s="41"/>
      <c r="B10" s="77" t="s">
        <v>2</v>
      </c>
      <c r="C10" s="44" t="s">
        <v>1</v>
      </c>
      <c r="D10" s="44" t="s">
        <v>196</v>
      </c>
      <c r="E10" s="78"/>
      <c r="F10" s="79" t="s">
        <v>175</v>
      </c>
      <c r="G10" s="80"/>
      <c r="H10" s="48"/>
      <c r="I10" s="48"/>
      <c r="J10" s="48"/>
      <c r="K10" s="48" t="str">
        <f>"              &lt;application-id&gt;"&amp;SUBSTITUTE(SUBSTITUTE(SUBSTITUTE(SUBSTITUTE(SUBSTITUTE(F10,CHAR(39),"''"),"&amp;","&amp;amp;"),"&gt;","&amp;gt;"),"&lt;","&amp;lt;"),CHAR(34),"&amp;quote;")&amp;"&lt;/application-id&gt;"</f>
        <v xml:space="preserve">              &lt;application-id&gt;123456&lt;/application-id&gt;</v>
      </c>
      <c r="L10" s="49" t="str">
        <f t="shared" si="0"/>
        <v xml:space="preserve">              &lt;application-id&gt;123456&lt;/application-id&gt;</v>
      </c>
      <c r="M10" s="50"/>
    </row>
    <row r="11" spans="1:13" s="85" customFormat="1" x14ac:dyDescent="0.25">
      <c r="A11" s="41"/>
      <c r="B11" s="81" t="s">
        <v>170</v>
      </c>
      <c r="C11" s="82" t="s">
        <v>1</v>
      </c>
      <c r="D11" s="82" t="s">
        <v>172</v>
      </c>
      <c r="E11" s="82"/>
      <c r="F11" s="79" t="s">
        <v>175</v>
      </c>
      <c r="G11" s="83"/>
      <c r="H11" s="48"/>
      <c r="I11" s="48"/>
      <c r="J11" s="48"/>
      <c r="K11" s="48" t="str">
        <f>"              &lt;application-number&gt;"&amp;SUBSTITUTE(SUBSTITUTE(SUBSTITUTE(SUBSTITUTE(SUBSTITUTE(F11,CHAR(39),"''"),"&amp;","&amp;amp;"),"&gt;","&amp;gt;"),"&lt;","&amp;lt;"),CHAR(34),"&amp;quote;")&amp;"&lt;/application-number&gt;"</f>
        <v xml:space="preserve">              &lt;application-number&gt;123456&lt;/application-number&gt;</v>
      </c>
      <c r="L11" s="84" t="str">
        <f t="shared" si="0"/>
        <v xml:space="preserve">              &lt;application-number&gt;123456&lt;/application-number&gt;</v>
      </c>
      <c r="M11" s="50"/>
    </row>
    <row r="12" spans="1:13" s="85" customFormat="1" x14ac:dyDescent="0.25">
      <c r="A12" s="41"/>
      <c r="B12" s="81" t="s">
        <v>170</v>
      </c>
      <c r="C12" s="82" t="s">
        <v>1</v>
      </c>
      <c r="D12" s="82" t="s">
        <v>172</v>
      </c>
      <c r="E12" s="82"/>
      <c r="F12" s="79" t="s">
        <v>176</v>
      </c>
      <c r="G12" s="83"/>
      <c r="H12" s="48"/>
      <c r="I12" s="48"/>
      <c r="J12" s="48"/>
      <c r="K12" s="48" t="str">
        <f>"              &lt;application-number&gt;"&amp;SUBSTITUTE(SUBSTITUTE(SUBSTITUTE(SUBSTITUTE(SUBSTITUTE(F12,CHAR(39),"''"),"&amp;","&amp;amp;"),"&gt;","&amp;gt;"),"&lt;","&amp;lt;"),CHAR(34),"&amp;quote;")&amp;"&lt;/application-number&gt;"</f>
        <v xml:space="preserve">              &lt;application-number&gt;123457&lt;/application-number&gt;</v>
      </c>
      <c r="L12" s="84" t="str">
        <f t="shared" ref="L12" si="1">K12</f>
        <v xml:space="preserve">              &lt;application-number&gt;123457&lt;/application-number&gt;</v>
      </c>
      <c r="M12" s="50"/>
    </row>
    <row r="13" spans="1:13" s="85" customFormat="1" x14ac:dyDescent="0.25">
      <c r="A13" s="41"/>
      <c r="B13" s="81" t="s">
        <v>170</v>
      </c>
      <c r="C13" s="82" t="s">
        <v>1</v>
      </c>
      <c r="D13" s="82" t="s">
        <v>172</v>
      </c>
      <c r="E13" s="82"/>
      <c r="F13" s="79" t="s">
        <v>177</v>
      </c>
      <c r="G13" s="83"/>
      <c r="H13" s="48"/>
      <c r="I13" s="48"/>
      <c r="J13" s="48"/>
      <c r="K13" s="48" t="str">
        <f>"              &lt;application-number&gt;"&amp;SUBSTITUTE(SUBSTITUTE(SUBSTITUTE(SUBSTITUTE(SUBSTITUTE(F13,CHAR(39),"''"),"&amp;","&amp;amp;"),"&gt;","&amp;gt;"),"&lt;","&amp;lt;"),CHAR(34),"&amp;quote;")&amp;"&lt;/application-number&gt;"</f>
        <v xml:space="preserve">              &lt;application-number&gt;123458&lt;/application-number&gt;</v>
      </c>
      <c r="L13" s="84" t="str">
        <f t="shared" ref="L13" si="2">K13</f>
        <v xml:space="preserve">              &lt;application-number&gt;123458&lt;/application-number&gt;</v>
      </c>
      <c r="M13" s="50"/>
    </row>
    <row r="14" spans="1:13" x14ac:dyDescent="0.25">
      <c r="A14" s="41"/>
      <c r="B14" s="81" t="s">
        <v>170</v>
      </c>
      <c r="C14" s="86" t="s">
        <v>1</v>
      </c>
      <c r="D14" s="86" t="s">
        <v>173</v>
      </c>
      <c r="E14" s="86"/>
      <c r="F14" s="79" t="s">
        <v>182</v>
      </c>
      <c r="G14" s="83"/>
      <c r="H14" s="48"/>
      <c r="I14" s="48"/>
      <c r="J14" s="48"/>
      <c r="K14" s="48" t="str">
        <f>"              &lt;proprietary-name&gt;"&amp;SUBSTITUTE(SUBSTITUTE(SUBSTITUTE(SUBSTITUTE(SUBSTITUTE(F14,CHAR(39),"''"),"&amp;","&amp;amp;"),"&gt;","&amp;gt;"),"&lt;","&amp;lt;"),CHAR(34),"&amp;quote;")&amp;"&lt;/proprietary-name&gt;"</f>
        <v xml:space="preserve">              &lt;proprietary-name&gt;IncrediPill 100 mg&lt;/proprietary-name&gt;</v>
      </c>
      <c r="L14" s="84" t="str">
        <f t="shared" si="0"/>
        <v xml:space="preserve">              &lt;proprietary-name&gt;IncrediPill 100 mg&lt;/proprietary-name&gt;</v>
      </c>
      <c r="M14" s="50"/>
    </row>
    <row r="15" spans="1:13" x14ac:dyDescent="0.25">
      <c r="A15" s="41"/>
      <c r="B15" s="81" t="s">
        <v>170</v>
      </c>
      <c r="C15" s="86" t="s">
        <v>1</v>
      </c>
      <c r="D15" s="86" t="s">
        <v>173</v>
      </c>
      <c r="E15" s="86"/>
      <c r="F15" s="79" t="s">
        <v>183</v>
      </c>
      <c r="G15" s="83"/>
      <c r="H15" s="48"/>
      <c r="I15" s="48"/>
      <c r="J15" s="48"/>
      <c r="K15" s="48" t="str">
        <f>"              &lt;proprietary-name&gt;"&amp;SUBSTITUTE(SUBSTITUTE(SUBSTITUTE(SUBSTITUTE(SUBSTITUTE(F15,CHAR(39),"''"),"&amp;","&amp;amp;"),"&gt;","&amp;gt;"),"&lt;","&amp;lt;"),CHAR(34),"&amp;quote;")&amp;"&lt;/proprietary-name&gt;"</f>
        <v xml:space="preserve">              &lt;proprietary-name&gt;IncrediPill 200 mg&lt;/proprietary-name&gt;</v>
      </c>
      <c r="L15" s="84" t="str">
        <f t="shared" ref="L15" si="3">K15</f>
        <v xml:space="preserve">              &lt;proprietary-name&gt;IncrediPill 200 mg&lt;/proprietary-name&gt;</v>
      </c>
      <c r="M15" s="50"/>
    </row>
    <row r="16" spans="1:13" x14ac:dyDescent="0.25">
      <c r="A16" s="41"/>
      <c r="B16" s="81" t="s">
        <v>170</v>
      </c>
      <c r="C16" s="86" t="s">
        <v>1</v>
      </c>
      <c r="D16" s="86" t="s">
        <v>173</v>
      </c>
      <c r="E16" s="86"/>
      <c r="F16" s="79" t="s">
        <v>184</v>
      </c>
      <c r="G16" s="83"/>
      <c r="H16" s="48"/>
      <c r="I16" s="48"/>
      <c r="J16" s="48"/>
      <c r="K16" s="48" t="str">
        <f>"              &lt;proprietary-name&gt;"&amp;SUBSTITUTE(SUBSTITUTE(SUBSTITUTE(SUBSTITUTE(SUBSTITUTE(F16,CHAR(39),"''"),"&amp;","&amp;amp;"),"&gt;","&amp;gt;"),"&lt;","&amp;lt;"),CHAR(34),"&amp;quote;")&amp;"&lt;/proprietary-name&gt;"</f>
        <v xml:space="preserve">              &lt;proprietary-name&gt;IncrediPill 300 mg&lt;/proprietary-name&gt;</v>
      </c>
      <c r="L16" s="84" t="str">
        <f t="shared" ref="L16" si="4">K16</f>
        <v xml:space="preserve">              &lt;proprietary-name&gt;IncrediPill 300 mg&lt;/proprietary-name&gt;</v>
      </c>
      <c r="M16" s="50"/>
    </row>
    <row r="17" spans="1:13" x14ac:dyDescent="0.25">
      <c r="A17" s="41"/>
      <c r="B17" s="77" t="s">
        <v>2</v>
      </c>
      <c r="C17" s="44" t="s">
        <v>1</v>
      </c>
      <c r="D17" s="44" t="s">
        <v>186</v>
      </c>
      <c r="E17" s="78"/>
      <c r="F17" s="87" t="s">
        <v>243</v>
      </c>
      <c r="G17" s="88"/>
      <c r="H17" s="48"/>
      <c r="I17" s="48"/>
      <c r="J17" s="48"/>
      <c r="K17" s="48" t="str">
        <f>"              &lt;dosage-form&gt;"&amp;SUBSTITUTE(SUBSTITUTE(SUBSTITUTE(SUBSTITUTE(SUBSTITUTE(F17,CHAR(39),"''"),"&amp;","&amp;amp;"),"&gt;","&amp;gt;"),"&lt;","&amp;lt;"),CHAR(34),"&amp;quote;")&amp;"&lt;/dosage-form&gt;"</f>
        <v xml:space="preserve">              &lt;dosage-form&gt;Film coated tablets&lt;/dosage-form&gt;</v>
      </c>
      <c r="L17" s="49" t="str">
        <f t="shared" si="0"/>
        <v xml:space="preserve">              &lt;dosage-form&gt;Film coated tablets&lt;/dosage-form&gt;</v>
      </c>
      <c r="M17" s="50"/>
    </row>
    <row r="18" spans="1:13" x14ac:dyDescent="0.25">
      <c r="A18" s="41"/>
      <c r="B18" s="81" t="s">
        <v>170</v>
      </c>
      <c r="C18" s="82" t="s">
        <v>1</v>
      </c>
      <c r="D18" s="82" t="s">
        <v>165</v>
      </c>
      <c r="E18" s="82"/>
      <c r="F18" s="79" t="s">
        <v>200</v>
      </c>
      <c r="G18" s="83"/>
      <c r="H18" s="48"/>
      <c r="I18" s="48"/>
      <c r="J18" s="48"/>
      <c r="K18" s="48" t="str">
        <f>"              &lt;inn&gt;"&amp;SUBSTITUTE(SUBSTITUTE(SUBSTITUTE(SUBSTITUTE(SUBSTITUTE(F18,CHAR(39),"''"),"&amp;","&amp;amp;"),"&gt;","&amp;gt;"),"&lt;","&amp;lt;"),CHAR(34),"&amp;quote;")&amp;"&lt;/inn&gt;"</f>
        <v xml:space="preserve">              &lt;inn&gt;ibuprofen&lt;/inn&gt;</v>
      </c>
      <c r="L18" s="84" t="str">
        <f t="shared" si="0"/>
        <v xml:space="preserve">              &lt;inn&gt;ibuprofen&lt;/inn&gt;</v>
      </c>
      <c r="M18" s="50"/>
    </row>
    <row r="19" spans="1:13" x14ac:dyDescent="0.25">
      <c r="A19" s="41"/>
      <c r="B19" s="81" t="s">
        <v>170</v>
      </c>
      <c r="C19" s="82" t="s">
        <v>1</v>
      </c>
      <c r="D19" s="82" t="s">
        <v>165</v>
      </c>
      <c r="E19" s="82"/>
      <c r="F19" s="79" t="s">
        <v>244</v>
      </c>
      <c r="G19" s="83"/>
      <c r="H19" s="48"/>
      <c r="I19" s="48"/>
      <c r="J19" s="48"/>
      <c r="K19" s="48" t="str">
        <f>"              &lt;inn&gt;"&amp;SUBSTITUTE(SUBSTITUTE(SUBSTITUTE(SUBSTITUTE(SUBSTITUTE(F19,CHAR(39),"''"),"&amp;","&amp;amp;"),"&gt;","&amp;gt;"),"&lt;","&amp;lt;"),CHAR(34),"&amp;quote;")&amp;"&lt;/inn&gt;"</f>
        <v xml:space="preserve">              &lt;inn&gt;paracetemol&lt;/inn&gt;</v>
      </c>
      <c r="L19" s="84" t="str">
        <f t="shared" ref="L19" si="5">K19</f>
        <v xml:space="preserve">              &lt;inn&gt;paracetemol&lt;/inn&gt;</v>
      </c>
      <c r="M19" s="50"/>
    </row>
    <row r="20" spans="1:13" x14ac:dyDescent="0.25">
      <c r="A20" s="41"/>
      <c r="B20" s="81" t="s">
        <v>170</v>
      </c>
      <c r="C20" s="82" t="s">
        <v>169</v>
      </c>
      <c r="D20" s="82" t="s">
        <v>187</v>
      </c>
      <c r="E20" s="82"/>
      <c r="F20" s="89" t="s">
        <v>245</v>
      </c>
      <c r="G20" s="83"/>
      <c r="H20" s="48"/>
      <c r="I20" s="48"/>
      <c r="J20" s="48"/>
      <c r="K20" s="48" t="str">
        <f>"              &lt;apimf-number&gt;"&amp;SUBSTITUTE(SUBSTITUTE(SUBSTITUTE(SUBSTITUTE(SUBSTITUTE(F20,CHAR(39),"''"),"&amp;","&amp;amp;"),"&gt;","&amp;gt;"),"&lt;","&amp;lt;"),CHAR(34),"&amp;quote;")&amp;"&lt;/apimf-number&gt;"</f>
        <v xml:space="preserve">              &lt;apimf-number&gt;APIMF.123&lt;/apimf-number&gt;</v>
      </c>
      <c r="L20" s="84" t="str">
        <f>IF(F20="","",K20)</f>
        <v xml:space="preserve">              &lt;apimf-number&gt;APIMF.123&lt;/apimf-number&gt;</v>
      </c>
      <c r="M20" s="50"/>
    </row>
    <row r="21" spans="1:13" x14ac:dyDescent="0.25">
      <c r="A21" s="41"/>
      <c r="B21" s="81" t="s">
        <v>170</v>
      </c>
      <c r="C21" s="82" t="s">
        <v>169</v>
      </c>
      <c r="D21" s="82" t="s">
        <v>187</v>
      </c>
      <c r="E21" s="82"/>
      <c r="F21" s="89" t="s">
        <v>245</v>
      </c>
      <c r="G21" s="83"/>
      <c r="H21" s="48"/>
      <c r="I21" s="48"/>
      <c r="J21" s="48"/>
      <c r="K21" s="48" t="str">
        <f>"              &lt;apimf-number&gt;"&amp;SUBSTITUTE(SUBSTITUTE(SUBSTITUTE(SUBSTITUTE(SUBSTITUTE(F21,CHAR(39),"''"),"&amp;","&amp;amp;"),"&gt;","&amp;gt;"),"&lt;","&amp;lt;"),CHAR(34),"&amp;quote;")&amp;"&lt;/apimf-number&gt;"</f>
        <v xml:space="preserve">              &lt;apimf-number&gt;APIMF.123&lt;/apimf-number&gt;</v>
      </c>
      <c r="L21" s="84" t="str">
        <f>IF(F21="","",K21)</f>
        <v xml:space="preserve">              &lt;apimf-number&gt;APIMF.123&lt;/apimf-number&gt;</v>
      </c>
      <c r="M21" s="50"/>
    </row>
    <row r="22" spans="1:13" ht="16.149999999999999" customHeight="1" x14ac:dyDescent="0.25">
      <c r="A22" s="41"/>
      <c r="B22" s="81" t="s">
        <v>170</v>
      </c>
      <c r="C22" s="82" t="s">
        <v>169</v>
      </c>
      <c r="D22" s="82" t="s">
        <v>190</v>
      </c>
      <c r="E22" s="82"/>
      <c r="F22" s="89"/>
      <c r="G22" s="83"/>
      <c r="H22" s="48"/>
      <c r="I22" s="48"/>
      <c r="J22" s="48"/>
      <c r="K22" s="48" t="str">
        <f>"              &lt;pmf-number&gt;"&amp;SUBSTITUTE(SUBSTITUTE(SUBSTITUTE(SUBSTITUTE(SUBSTITUTE(F22,CHAR(39),"''"),"&amp;","&amp;amp;"),"&gt;","&amp;gt;"),"&lt;","&amp;lt;"),CHAR(34),"&amp;quote;")&amp;"&lt;/pmf-number&gt;"</f>
        <v xml:space="preserve">              &lt;pmf-number&gt;&lt;/pmf-number&gt;</v>
      </c>
      <c r="L22" s="84" t="str">
        <f>IF(F22="","",K22)</f>
        <v/>
      </c>
      <c r="M22" s="50"/>
    </row>
    <row r="23" spans="1:13" x14ac:dyDescent="0.25">
      <c r="A23" s="41"/>
      <c r="B23" s="81" t="s">
        <v>170</v>
      </c>
      <c r="C23" s="82" t="s">
        <v>169</v>
      </c>
      <c r="D23" s="82" t="s">
        <v>192</v>
      </c>
      <c r="E23" s="82"/>
      <c r="F23" s="89"/>
      <c r="G23" s="83"/>
      <c r="H23" s="48"/>
      <c r="I23" s="48"/>
      <c r="J23" s="48"/>
      <c r="K23" s="48" t="str">
        <f>"              &lt;vamf-number&gt;"&amp;SUBSTITUTE(SUBSTITUTE(SUBSTITUTE(SUBSTITUTE(SUBSTITUTE(F23,CHAR(39),"''"),"&amp;","&amp;amp;"),"&gt;","&amp;gt;"),"&lt;","&amp;lt;"),CHAR(34),"&amp;quote;")&amp;"&lt;/vamf-number&gt;"</f>
        <v xml:space="preserve">              &lt;vamf-number&gt;&lt;/vamf-number&gt;</v>
      </c>
      <c r="L23" s="84" t="str">
        <f>IF(F23="","",K23)</f>
        <v/>
      </c>
      <c r="M23" s="50"/>
    </row>
    <row r="24" spans="1:13" x14ac:dyDescent="0.25">
      <c r="A24" s="41"/>
      <c r="B24" s="81" t="s">
        <v>170</v>
      </c>
      <c r="C24" s="82" t="s">
        <v>1</v>
      </c>
      <c r="D24" s="82" t="s">
        <v>191</v>
      </c>
      <c r="E24" s="82"/>
      <c r="F24" s="79" t="s">
        <v>246</v>
      </c>
      <c r="G24" s="83"/>
      <c r="H24" s="48"/>
      <c r="I24" s="48"/>
      <c r="J24" s="48"/>
      <c r="K24" s="48" t="str">
        <f>"              &lt;smf-number&gt;"&amp;SUBSTITUTE(SUBSTITUTE(SUBSTITUTE(SUBSTITUTE(SUBSTITUTE(F24,CHAR(39),"''"),"&amp;","&amp;amp;"),"&gt;","&amp;gt;"),"&lt;","&amp;lt;"),CHAR(34),"&amp;quote;")&amp;"&lt;/smf-number&gt;"</f>
        <v xml:space="preserve">              &lt;smf-number&gt;S205&lt;/smf-number&gt;</v>
      </c>
      <c r="L24" s="84" t="str">
        <f t="shared" ref="L24:L52" si="6">K24</f>
        <v xml:space="preserve">              &lt;smf-number&gt;S205&lt;/smf-number&gt;</v>
      </c>
      <c r="M24" s="50"/>
    </row>
    <row r="25" spans="1:13" x14ac:dyDescent="0.25">
      <c r="A25" s="41"/>
      <c r="B25" s="81" t="s">
        <v>170</v>
      </c>
      <c r="C25" s="82" t="s">
        <v>1</v>
      </c>
      <c r="D25" s="82" t="s">
        <v>191</v>
      </c>
      <c r="E25" s="82"/>
      <c r="F25" s="79" t="s">
        <v>247</v>
      </c>
      <c r="G25" s="83"/>
      <c r="H25" s="48"/>
      <c r="I25" s="48"/>
      <c r="J25" s="48"/>
      <c r="K25" s="48" t="str">
        <f>"              &lt;smf-number&gt;"&amp;SUBSTITUTE(SUBSTITUTE(SUBSTITUTE(SUBSTITUTE(SUBSTITUTE(F25,CHAR(39),"''"),"&amp;","&amp;amp;"),"&gt;","&amp;gt;"),"&lt;","&amp;lt;"),CHAR(34),"&amp;quote;")&amp;"&lt;/smf-number&gt;"</f>
        <v xml:space="preserve">              &lt;smf-number&gt;D356&lt;/smf-number&gt;</v>
      </c>
      <c r="L25" s="84" t="str">
        <f t="shared" si="6"/>
        <v xml:space="preserve">              &lt;smf-number&gt;D356&lt;/smf-number&gt;</v>
      </c>
      <c r="M25" s="50"/>
    </row>
    <row r="26" spans="1:13" x14ac:dyDescent="0.25">
      <c r="A26" s="41"/>
      <c r="B26" s="81" t="s">
        <v>170</v>
      </c>
      <c r="C26" s="82" t="s">
        <v>1</v>
      </c>
      <c r="D26" s="82" t="s">
        <v>191</v>
      </c>
      <c r="E26" s="82"/>
      <c r="F26" s="79" t="s">
        <v>248</v>
      </c>
      <c r="G26" s="83"/>
      <c r="H26" s="48"/>
      <c r="I26" s="48"/>
      <c r="J26" s="48"/>
      <c r="K26" s="48" t="str">
        <f>"              &lt;smf-number&gt;"&amp;SUBSTITUTE(SUBSTITUTE(SUBSTITUTE(SUBSTITUTE(SUBSTITUTE(F26,CHAR(39),"''"),"&amp;","&amp;amp;"),"&gt;","&amp;gt;"),"&lt;","&amp;lt;"),CHAR(34),"&amp;quote;")&amp;"&lt;/smf-number&gt;"</f>
        <v xml:space="preserve">              &lt;smf-number&gt;G123&lt;/smf-number&gt;</v>
      </c>
      <c r="L26" s="84" t="str">
        <f t="shared" ref="L26" si="7">K26</f>
        <v xml:space="preserve">              &lt;smf-number&gt;G123&lt;/smf-number&gt;</v>
      </c>
      <c r="M26" s="50"/>
    </row>
    <row r="27" spans="1:13" ht="13.15" customHeight="1" thickBot="1" x14ac:dyDescent="0.3">
      <c r="A27" s="41"/>
      <c r="B27" s="73"/>
      <c r="C27" s="74"/>
      <c r="D27" s="74"/>
      <c r="E27" s="90"/>
      <c r="F27" s="91"/>
      <c r="G27" s="88"/>
      <c r="H27" s="48"/>
      <c r="I27" s="48"/>
      <c r="J27" s="48"/>
      <c r="K27" s="48" t="s">
        <v>16</v>
      </c>
      <c r="L27" s="49" t="str">
        <f t="shared" si="6"/>
        <v xml:space="preserve">     &lt;/application&gt;</v>
      </c>
      <c r="M27" s="50"/>
    </row>
    <row r="28" spans="1:13" ht="15" thickTop="1" x14ac:dyDescent="0.25">
      <c r="A28" s="41"/>
      <c r="B28" s="92" t="s">
        <v>2</v>
      </c>
      <c r="C28" s="93" t="s">
        <v>1</v>
      </c>
      <c r="D28" s="93" t="s">
        <v>122</v>
      </c>
      <c r="E28" s="94" t="s">
        <v>209</v>
      </c>
      <c r="F28" s="95" t="s">
        <v>109</v>
      </c>
      <c r="G28" s="96"/>
      <c r="H28" s="48"/>
      <c r="I28" s="48"/>
      <c r="J28" s="48" t="str">
        <f>IF(F28="","MISSING-CODE",VLOOKUP(F28,Config!$E$1:$F$45,2,FALSE))</f>
        <v>sub-type-36</v>
      </c>
      <c r="K28" s="48" t="str">
        <f>"     &lt;submission code-version="&amp;CHAR(34)&amp;E28&amp;CHAR(34)&amp;" code="&amp;CHAR(34)&amp;J28&amp;CHAR(34)&amp;"&gt;"</f>
        <v xml:space="preserve">     &lt;submission code-version="2.0" code="sub-type-36"&gt;</v>
      </c>
      <c r="L28" s="97" t="str">
        <f t="shared" si="6"/>
        <v xml:space="preserve">     &lt;submission code-version="2.0" code="sub-type-36"&gt;</v>
      </c>
      <c r="M28" s="50"/>
    </row>
    <row r="29" spans="1:13" x14ac:dyDescent="0.25">
      <c r="A29" s="41"/>
      <c r="B29" s="98" t="s">
        <v>2</v>
      </c>
      <c r="C29" s="99" t="s">
        <v>1</v>
      </c>
      <c r="D29" s="99" t="s">
        <v>193</v>
      </c>
      <c r="E29" s="100" t="s">
        <v>119</v>
      </c>
      <c r="F29" s="87" t="s">
        <v>128</v>
      </c>
      <c r="G29" s="101"/>
      <c r="H29" s="48"/>
      <c r="I29" s="48"/>
      <c r="J29" s="48" t="str">
        <f>IF(F29="","MISSING-CODE",VLOOKUP(F29,Config!$O$1:$P$45,2,FALSE))</f>
        <v>eval-path-2</v>
      </c>
      <c r="K29" s="48" t="str">
        <f>"              &lt;evaluation-path code-version="&amp;CHAR(34)&amp;E29&amp;CHAR(34)&amp;" code="&amp;CHAR(34)&amp;J29&amp;CHAR(34)&amp;"/&gt;"</f>
        <v xml:space="preserve">              &lt;evaluation-path code-version="1.0" code="eval-path-2"/&gt;</v>
      </c>
      <c r="L29" s="102" t="str">
        <f>K29</f>
        <v xml:space="preserve">              &lt;evaluation-path code-version="1.0" code="eval-path-2"/&gt;</v>
      </c>
      <c r="M29" s="50"/>
    </row>
    <row r="30" spans="1:13" x14ac:dyDescent="0.25">
      <c r="A30" s="41"/>
      <c r="B30" s="98" t="s">
        <v>2</v>
      </c>
      <c r="C30" s="99" t="s">
        <v>1</v>
      </c>
      <c r="D30" s="99" t="s">
        <v>194</v>
      </c>
      <c r="E30" s="100" t="s">
        <v>198</v>
      </c>
      <c r="F30" s="87" t="s">
        <v>11</v>
      </c>
      <c r="G30" s="101"/>
      <c r="H30" s="48"/>
      <c r="I30" s="48"/>
      <c r="J30" s="48" t="str">
        <f>IF(F30="","MISSING-CODE",VLOOKUP(F30,Config!$J$1:$K$45,2,FALSE))</f>
        <v>sub-lead-4</v>
      </c>
      <c r="K30" s="48" t="str">
        <f>"              &lt;submission-lead code-version="&amp;CHAR(34)&amp;E30&amp;CHAR(34)&amp;" code="&amp;CHAR(34)&amp;J30&amp;CHAR(34)&amp;"/&gt;"</f>
        <v xml:space="preserve">              &lt;submission-lead code-version="1.1" code="sub-lead-4"/&gt;</v>
      </c>
      <c r="L30" s="102" t="str">
        <f t="shared" ref="L30:L31" si="8">K30</f>
        <v xml:space="preserve">              &lt;submission-lead code-version="1.1" code="sub-lead-4"/&gt;</v>
      </c>
      <c r="M30" s="50"/>
    </row>
    <row r="31" spans="1:13" x14ac:dyDescent="0.25">
      <c r="A31" s="41"/>
      <c r="B31" s="81" t="s">
        <v>170</v>
      </c>
      <c r="C31" s="82" t="s">
        <v>1</v>
      </c>
      <c r="D31" s="82" t="s">
        <v>174</v>
      </c>
      <c r="E31" s="82"/>
      <c r="F31" s="79" t="s">
        <v>249</v>
      </c>
      <c r="G31" s="83"/>
      <c r="H31" s="48"/>
      <c r="I31" s="48"/>
      <c r="J31" s="48"/>
      <c r="K31" s="48" t="str">
        <f>"              &lt;submission-number&gt;"&amp;SUBSTITUTE(SUBSTITUTE(SUBSTITUTE(SUBSTITUTE(SUBSTITUTE(F31,CHAR(39),"''"),"&amp;","&amp;amp;"),"&gt;","&amp;gt;"),"&lt;","&amp;lt;"),CHAR(34),"&amp;quote;")&amp;"&lt;/submission-number&gt;"</f>
        <v xml:space="preserve">              &lt;submission-number&gt;24050206&lt;/submission-number&gt;</v>
      </c>
      <c r="L31" s="84" t="str">
        <f t="shared" si="8"/>
        <v xml:space="preserve">              &lt;submission-number&gt;24050206&lt;/submission-number&gt;</v>
      </c>
      <c r="M31" s="50"/>
    </row>
    <row r="32" spans="1:13" ht="15" thickBot="1" x14ac:dyDescent="0.3">
      <c r="A32" s="41"/>
      <c r="B32" s="103"/>
      <c r="C32" s="104"/>
      <c r="D32" s="104"/>
      <c r="E32" s="105"/>
      <c r="F32" s="106"/>
      <c r="G32" s="107"/>
      <c r="H32" s="48"/>
      <c r="I32" s="48"/>
      <c r="J32" s="48"/>
      <c r="K32" s="48" t="s">
        <v>123</v>
      </c>
      <c r="L32" s="108" t="str">
        <f>K32</f>
        <v xml:space="preserve">      &lt;/submission&gt;</v>
      </c>
      <c r="M32" s="50"/>
    </row>
    <row r="33" spans="1:13" ht="15" thickTop="1" x14ac:dyDescent="0.25">
      <c r="A33" s="41"/>
      <c r="B33" s="77"/>
      <c r="C33" s="44"/>
      <c r="D33" s="44"/>
      <c r="E33" s="109"/>
      <c r="F33" s="91"/>
      <c r="G33" s="101"/>
      <c r="H33" s="48"/>
      <c r="I33" s="48"/>
      <c r="J33" s="48"/>
      <c r="K33" s="48" t="s">
        <v>199</v>
      </c>
      <c r="L33" s="49" t="str">
        <f>K33</f>
        <v xml:space="preserve">      &lt;sequence&gt;</v>
      </c>
      <c r="M33" s="50"/>
    </row>
    <row r="34" spans="1:13" x14ac:dyDescent="0.25">
      <c r="A34" s="41"/>
      <c r="B34" s="81" t="s">
        <v>170</v>
      </c>
      <c r="C34" s="82" t="s">
        <v>1</v>
      </c>
      <c r="D34" s="82" t="s">
        <v>171</v>
      </c>
      <c r="E34" s="110" t="s">
        <v>119</v>
      </c>
      <c r="F34" s="111" t="s">
        <v>204</v>
      </c>
      <c r="G34" s="83"/>
      <c r="H34" s="48"/>
      <c r="I34" s="48"/>
      <c r="J34" s="48" t="str">
        <f>IF(F34="","MISSING-CODE",VLOOKUP(F34,Config!$S$2:$T$13,2,FALSE))</f>
        <v>seq-type-11</v>
      </c>
      <c r="K34" s="48" t="str">
        <f>"              &lt;sequence-type code-version="&amp;CHAR(34)&amp;E34&amp;CHAR(34)&amp;" code="&amp;CHAR(34)&amp;J34&amp;CHAR(34)&amp;"/&gt;"</f>
        <v xml:space="preserve">              &lt;sequence-type code-version="1.0" code="seq-type-11"/&gt;</v>
      </c>
      <c r="L34" s="112" t="str">
        <f t="shared" si="6"/>
        <v xml:space="preserve">              &lt;sequence-type code-version="1.0" code="seq-type-11"/&gt;</v>
      </c>
      <c r="M34" s="50"/>
    </row>
    <row r="35" spans="1:13" ht="15" x14ac:dyDescent="0.25">
      <c r="A35" s="41"/>
      <c r="B35" s="113" t="s">
        <v>2</v>
      </c>
      <c r="C35" s="114" t="s">
        <v>1</v>
      </c>
      <c r="D35" s="44" t="s">
        <v>195</v>
      </c>
      <c r="E35" s="115"/>
      <c r="F35" s="116" t="s">
        <v>109</v>
      </c>
      <c r="G35" s="117" t="s">
        <v>210</v>
      </c>
      <c r="H35" s="48"/>
      <c r="I35" s="48"/>
      <c r="J35" s="52">
        <f>LEN(F35)</f>
        <v>7</v>
      </c>
      <c r="K35" s="48" t="str">
        <f>"              &lt;sequence-description&gt;"&amp;SUBSTITUTE(SUBSTITUTE(SUBSTITUTE(SUBSTITUTE(SUBSTITUTE(LEFT(F35,80),CHAR(39),"''"),"&amp;","&amp;amp;"),"&gt;","&amp;gt;"),"&lt;","&amp;lt;"),CHAR(34),"&amp;quote;")&amp;"&lt;/sequence-description&gt;"</f>
        <v xml:space="preserve">              &lt;sequence-description&gt;Renewal&lt;/sequence-description&gt;</v>
      </c>
      <c r="L35" s="49" t="str">
        <f t="shared" si="6"/>
        <v xml:space="preserve">              &lt;sequence-description&gt;Renewal&lt;/sequence-description&gt;</v>
      </c>
      <c r="M35" s="50"/>
    </row>
    <row r="36" spans="1:13" x14ac:dyDescent="0.25">
      <c r="A36" s="41"/>
      <c r="B36" s="42" t="s">
        <v>2</v>
      </c>
      <c r="C36" s="43" t="s">
        <v>1</v>
      </c>
      <c r="D36" s="44" t="s">
        <v>166</v>
      </c>
      <c r="E36" s="45"/>
      <c r="F36" s="118" t="s">
        <v>250</v>
      </c>
      <c r="G36" s="119" t="str">
        <f>TEXT(F36,"YYYY-MM-DD")</f>
        <v>02/05/2024</v>
      </c>
      <c r="H36" s="48"/>
      <c r="I36" s="48"/>
      <c r="J36" s="48"/>
      <c r="K36" s="48" t="str">
        <f>"             &lt;sequence-date&gt;"&amp;G36&amp;"&lt;/sequence-date&gt;"</f>
        <v xml:space="preserve">             &lt;sequence-date&gt;02/05/2024&lt;/sequence-date&gt;</v>
      </c>
      <c r="L36" s="49" t="str">
        <f t="shared" si="6"/>
        <v xml:space="preserve">             &lt;sequence-date&gt;02/05/2024&lt;/sequence-date&gt;</v>
      </c>
      <c r="M36" s="50"/>
    </row>
    <row r="37" spans="1:13" x14ac:dyDescent="0.25">
      <c r="A37" s="41"/>
      <c r="B37" s="42" t="s">
        <v>2</v>
      </c>
      <c r="C37" s="43" t="s">
        <v>1</v>
      </c>
      <c r="D37" s="44" t="s">
        <v>4</v>
      </c>
      <c r="E37" s="45"/>
      <c r="F37" s="71" t="s">
        <v>181</v>
      </c>
      <c r="G37" s="120"/>
      <c r="H37" s="48"/>
      <c r="I37" s="48"/>
      <c r="K37" s="48" t="str">
        <f>"              &lt;sequence-number&gt;"&amp;F37&amp;"&lt;/sequence-number&gt;"</f>
        <v xml:space="preserve">              &lt;sequence-number&gt;0004&lt;/sequence-number&gt;</v>
      </c>
      <c r="L37" s="49" t="str">
        <f t="shared" si="6"/>
        <v xml:space="preserve">              &lt;sequence-number&gt;0004&lt;/sequence-number&gt;</v>
      </c>
      <c r="M37" s="50"/>
    </row>
    <row r="38" spans="1:13" x14ac:dyDescent="0.25">
      <c r="A38" s="41"/>
      <c r="B38" s="42" t="s">
        <v>2</v>
      </c>
      <c r="C38" s="43" t="s">
        <v>1</v>
      </c>
      <c r="D38" s="44" t="s">
        <v>5</v>
      </c>
      <c r="E38" s="45"/>
      <c r="F38" s="71" t="s">
        <v>251</v>
      </c>
      <c r="G38" s="121"/>
      <c r="H38" s="48"/>
      <c r="I38" s="48"/>
      <c r="J38" s="48"/>
      <c r="K38" s="48" t="str">
        <f>"              &lt;related-sequence-number&gt;"&amp;F38&amp;"&lt;/related-sequence-number&gt;"</f>
        <v xml:space="preserve">              &lt;related-sequence-number&gt;0003&lt;/related-sequence-number&gt;</v>
      </c>
      <c r="L38" s="49" t="str">
        <f t="shared" si="6"/>
        <v xml:space="preserve">              &lt;related-sequence-number&gt;0003&lt;/related-sequence-number&gt;</v>
      </c>
      <c r="M38" s="50"/>
    </row>
    <row r="39" spans="1:13" ht="15" x14ac:dyDescent="0.25">
      <c r="A39" s="41"/>
      <c r="B39" s="77"/>
      <c r="C39" s="44"/>
      <c r="D39" s="44"/>
      <c r="E39" s="122"/>
      <c r="F39" s="123" t="s">
        <v>173</v>
      </c>
      <c r="G39" s="124" t="s">
        <v>172</v>
      </c>
      <c r="H39" s="48"/>
      <c r="I39" s="48"/>
      <c r="J39" s="48"/>
      <c r="K39" s="48" t="s">
        <v>17</v>
      </c>
      <c r="L39" s="49" t="str">
        <f>K39</f>
        <v xml:space="preserve">      &lt;/sequence&gt;</v>
      </c>
      <c r="M39" s="50"/>
    </row>
    <row r="40" spans="1:13" x14ac:dyDescent="0.25">
      <c r="A40" s="41"/>
      <c r="B40" s="81" t="s">
        <v>3</v>
      </c>
      <c r="C40" s="82" t="s">
        <v>169</v>
      </c>
      <c r="D40" s="82" t="s">
        <v>124</v>
      </c>
      <c r="E40" s="82"/>
      <c r="F40" s="125" t="s">
        <v>178</v>
      </c>
      <c r="G40" s="126" t="s">
        <v>252</v>
      </c>
      <c r="H40" s="48"/>
      <c r="I40" s="48"/>
      <c r="J40" s="48"/>
      <c r="K40" s="48" t="str">
        <f>"              &lt;multiple-applications proprietary-names="&amp;CHAR(34)&amp;SUBSTITUTE(SUBSTITUTE(SUBSTITUTE(SUBSTITUTE(SUBSTITUTE(F40,CHAR(39),"''"),"&amp;","&amp;amp;"),"&gt;","&amp;gt;"),"&lt;","&amp;lt;"),CHAR(34),"&amp;quote;")&amp;CHAR(34)&amp;" application-numbers="&amp;CHAR(34)&amp;SUBSTITUTE(SUBSTITUTE(SUBSTITUTE(SUBSTITUTE(SUBSTITUTE(G40,CHAR(39),"''"),"&amp;","&amp;amp;"),"&gt;","&amp;gt;"),"&lt;","&amp;lt;"),CHAR(34),"&amp;quote;")&amp;CHAR(34)&amp;"/&gt;"</f>
        <v xml:space="preserve">              &lt;multiple-applications proprietary-names="AfriCapsule 100 mg" application-numbers="123459.456"/&gt;</v>
      </c>
      <c r="L40" s="84" t="str">
        <f>IF(F40="","",K40)</f>
        <v xml:space="preserve">              &lt;multiple-applications proprietary-names="AfriCapsule 100 mg" application-numbers="123459.456"/&gt;</v>
      </c>
      <c r="M40" s="50"/>
    </row>
    <row r="41" spans="1:13" x14ac:dyDescent="0.25">
      <c r="A41" s="41"/>
      <c r="B41" s="81" t="s">
        <v>3</v>
      </c>
      <c r="C41" s="82" t="s">
        <v>169</v>
      </c>
      <c r="D41" s="82" t="s">
        <v>124</v>
      </c>
      <c r="E41" s="82"/>
      <c r="F41" s="125" t="s">
        <v>179</v>
      </c>
      <c r="G41" s="126" t="s">
        <v>253</v>
      </c>
      <c r="H41" s="48"/>
      <c r="I41" s="48"/>
      <c r="J41" s="48"/>
      <c r="K41" s="48" t="str">
        <f>"              &lt;multiple-applications proprietary-names="&amp;CHAR(34)&amp;SUBSTITUTE(SUBSTITUTE(SUBSTITUTE(SUBSTITUTE(SUBSTITUTE(F41,CHAR(39),"''"),"&amp;","&amp;amp;"),"&gt;","&amp;gt;"),"&lt;","&amp;lt;"),CHAR(34),"&amp;quote;")&amp;CHAR(34)&amp;" application-numbers="&amp;CHAR(34)&amp;SUBSTITUTE(SUBSTITUTE(SUBSTITUTE(SUBSTITUTE(SUBSTITUTE(G41,CHAR(39),"''"),"&amp;","&amp;amp;"),"&gt;","&amp;gt;"),"&lt;","&amp;lt;"),CHAR(34),"&amp;quote;")&amp;CHAR(34)&amp;"/&gt;"</f>
        <v xml:space="preserve">              &lt;multiple-applications proprietary-names="AfriCapsule 200 mg" application-numbers="123460.457"/&gt;</v>
      </c>
      <c r="L41" s="84" t="str">
        <f>IF(F41="","",K41)</f>
        <v xml:space="preserve">              &lt;multiple-applications proprietary-names="AfriCapsule 200 mg" application-numbers="123460.457"/&gt;</v>
      </c>
      <c r="M41" s="50"/>
    </row>
    <row r="42" spans="1:13" ht="15" thickBot="1" x14ac:dyDescent="0.3">
      <c r="A42" s="41"/>
      <c r="B42" s="81" t="s">
        <v>3</v>
      </c>
      <c r="C42" s="82" t="s">
        <v>169</v>
      </c>
      <c r="D42" s="82" t="s">
        <v>124</v>
      </c>
      <c r="E42" s="82"/>
      <c r="F42" s="125" t="s">
        <v>180</v>
      </c>
      <c r="G42" s="126" t="s">
        <v>254</v>
      </c>
      <c r="H42" s="48"/>
      <c r="I42" s="48"/>
      <c r="J42" s="48"/>
      <c r="K42" s="48" t="str">
        <f>"              &lt;multiple-applications proprietary-names="&amp;CHAR(34)&amp;SUBSTITUTE(SUBSTITUTE(SUBSTITUTE(SUBSTITUTE(SUBSTITUTE(F42,CHAR(39),"''"),"&amp;","&amp;amp;"),"&gt;","&amp;gt;"),"&lt;","&amp;lt;"),CHAR(34),"&amp;quote;")&amp;CHAR(34)&amp;" application-numbers="&amp;CHAR(34)&amp;SUBSTITUTE(SUBSTITUTE(SUBSTITUTE(SUBSTITUTE(SUBSTITUTE(G42,CHAR(39),"''"),"&amp;","&amp;amp;"),"&gt;","&amp;gt;"),"&lt;","&amp;lt;"),CHAR(34),"&amp;quote;")&amp;CHAR(34)&amp;"/&gt;"</f>
        <v xml:space="preserve">              &lt;multiple-applications proprietary-names="AfriCapsule 300 mg" application-numbers="123461.458"/&gt;</v>
      </c>
      <c r="L42" s="84" t="str">
        <f>IF(F42="","",K42)</f>
        <v xml:space="preserve">              &lt;multiple-applications proprietary-names="AfriCapsule 300 mg" application-numbers="123461.458"/&gt;</v>
      </c>
      <c r="M42" s="50"/>
    </row>
    <row r="43" spans="1:13" ht="15" thickTop="1" x14ac:dyDescent="0.25">
      <c r="A43" s="41"/>
      <c r="B43" s="127" t="s">
        <v>2</v>
      </c>
      <c r="C43" s="128" t="s">
        <v>1</v>
      </c>
      <c r="D43" s="93" t="s">
        <v>167</v>
      </c>
      <c r="E43" s="129" t="s">
        <v>119</v>
      </c>
      <c r="F43" s="130" t="s">
        <v>154</v>
      </c>
      <c r="G43" s="131"/>
      <c r="H43" s="48"/>
      <c r="I43" s="48"/>
      <c r="J43" s="48" t="str">
        <f>IF(F43="","MISSING-CODE",VLOOKUP(F43,Config!$X$1:$Y$21,2,FALSE))</f>
        <v>contact-type-1</v>
      </c>
      <c r="K43" s="48" t="str">
        <f>"        &lt;contact code-version="&amp;CHAR(34)&amp;E43&amp;CHAR(34)&amp;" code="&amp;CHAR(34)&amp;J43&amp;CHAR(34)&amp;"&gt;"</f>
        <v xml:space="preserve">        &lt;contact code-version="1.0" code="contact-type-1"&gt;</v>
      </c>
      <c r="L43" s="97" t="str">
        <f t="shared" ref="L43:L46" si="9">K43</f>
        <v xml:space="preserve">        &lt;contact code-version="1.0" code="contact-type-1"&gt;</v>
      </c>
      <c r="M43" s="50"/>
    </row>
    <row r="44" spans="1:13" x14ac:dyDescent="0.25">
      <c r="A44" s="41"/>
      <c r="B44" s="132" t="s">
        <v>2</v>
      </c>
      <c r="C44" s="133" t="s">
        <v>1</v>
      </c>
      <c r="D44" s="99" t="s">
        <v>168</v>
      </c>
      <c r="E44" s="134"/>
      <c r="F44" s="135" t="s">
        <v>185</v>
      </c>
      <c r="G44" s="47"/>
      <c r="H44" s="48"/>
      <c r="I44" s="48"/>
      <c r="J44" s="48"/>
      <c r="K44" s="48" t="str">
        <f>"              &lt;contact-name&gt;"&amp;SUBSTITUTE(SUBSTITUTE(SUBSTITUTE(SUBSTITUTE(SUBSTITUTE(F44,CHAR(39),"''"),"&amp;","&amp;amp;"),"&gt;","&amp;gt;"),"&lt;","&amp;lt;"),CHAR(34),"&amp;quote;")&amp;"&lt;/contact-name&gt;"</f>
        <v xml:space="preserve">              &lt;contact-name&gt;Jane Doe&lt;/contact-name&gt;</v>
      </c>
      <c r="L44" s="102" t="str">
        <f t="shared" si="9"/>
        <v xml:space="preserve">              &lt;contact-name&gt;Jane Doe&lt;/contact-name&gt;</v>
      </c>
      <c r="M44" s="50"/>
    </row>
    <row r="45" spans="1:13" ht="15" x14ac:dyDescent="0.25">
      <c r="A45" s="41"/>
      <c r="B45" s="132" t="s">
        <v>2</v>
      </c>
      <c r="C45" s="133" t="s">
        <v>1</v>
      </c>
      <c r="D45" s="99" t="s">
        <v>6</v>
      </c>
      <c r="E45" s="134"/>
      <c r="F45" s="136" t="s">
        <v>255</v>
      </c>
      <c r="G45" s="47"/>
      <c r="H45" s="48"/>
      <c r="I45" s="48"/>
      <c r="J45" s="48"/>
      <c r="K45" s="48" t="str">
        <f>"              &lt;contact-email&gt;"&amp;F45&amp;"&lt;/contact-email&gt;"</f>
        <v xml:space="preserve">              &lt;contact-email&gt;jane.doe@pharmadexample.co.za&lt;/contact-email&gt;</v>
      </c>
      <c r="L45" s="102" t="str">
        <f t="shared" si="9"/>
        <v xml:space="preserve">              &lt;contact-email&gt;jane.doe@pharmadexample.co.za&lt;/contact-email&gt;</v>
      </c>
      <c r="M45" s="50"/>
    </row>
    <row r="46" spans="1:13" ht="15" thickBot="1" x14ac:dyDescent="0.3">
      <c r="A46" s="41"/>
      <c r="B46" s="137"/>
      <c r="C46" s="138"/>
      <c r="D46" s="138"/>
      <c r="E46" s="139"/>
      <c r="F46" s="140"/>
      <c r="G46" s="141"/>
      <c r="H46" s="48"/>
      <c r="I46" s="48"/>
      <c r="J46" s="48"/>
      <c r="K46" s="48" t="s">
        <v>18</v>
      </c>
      <c r="L46" s="108" t="str">
        <f t="shared" si="9"/>
        <v xml:space="preserve">        &lt;/contact&gt;</v>
      </c>
      <c r="M46" s="50"/>
    </row>
    <row r="47" spans="1:13" ht="15" thickTop="1" x14ac:dyDescent="0.25">
      <c r="A47" s="41"/>
      <c r="B47" s="127" t="s">
        <v>2</v>
      </c>
      <c r="C47" s="128" t="s">
        <v>1</v>
      </c>
      <c r="D47" s="93" t="s">
        <v>167</v>
      </c>
      <c r="E47" s="129" t="s">
        <v>119</v>
      </c>
      <c r="F47" s="130" t="s">
        <v>158</v>
      </c>
      <c r="G47" s="131"/>
      <c r="H47" s="48"/>
      <c r="I47" s="48"/>
      <c r="J47" s="48" t="str">
        <f>IF(F47="","MISSING-CODE",VLOOKUP(F47,Config!$X$1:$Y$21,2,FALSE))</f>
        <v>contact-type-3</v>
      </c>
      <c r="K47" s="48" t="str">
        <f>"        &lt;contact code-version="&amp;CHAR(34)&amp;E47&amp;CHAR(34)&amp;" code="&amp;CHAR(34)&amp;J47&amp;CHAR(34)&amp;"&gt;"</f>
        <v xml:space="preserve">        &lt;contact code-version="1.0" code="contact-type-3"&gt;</v>
      </c>
      <c r="L47" s="97" t="str">
        <f t="shared" ref="L47:L50" si="10">K47</f>
        <v xml:space="preserve">        &lt;contact code-version="1.0" code="contact-type-3"&gt;</v>
      </c>
      <c r="M47" s="50"/>
    </row>
    <row r="48" spans="1:13" x14ac:dyDescent="0.25">
      <c r="A48" s="41"/>
      <c r="B48" s="132" t="s">
        <v>2</v>
      </c>
      <c r="C48" s="133" t="s">
        <v>1</v>
      </c>
      <c r="D48" s="99" t="s">
        <v>168</v>
      </c>
      <c r="E48" s="134"/>
      <c r="F48" s="135" t="s">
        <v>240</v>
      </c>
      <c r="G48" s="47"/>
      <c r="H48" s="48"/>
      <c r="I48" s="48"/>
      <c r="J48" s="48"/>
      <c r="K48" s="48" t="str">
        <f>"              &lt;contact-name&gt;"&amp;SUBSTITUTE(SUBSTITUTE(SUBSTITUTE(SUBSTITUTE(SUBSTITUTE(F48,CHAR(39),"''"),"&amp;","&amp;amp;"),"&gt;","&amp;gt;"),"&lt;","&amp;lt;"),CHAR(34),"&amp;quote;")&amp;"&lt;/contact-name&gt;"</f>
        <v xml:space="preserve">              &lt;contact-name&gt;John Smith&lt;/contact-name&gt;</v>
      </c>
      <c r="L48" s="102" t="str">
        <f t="shared" si="10"/>
        <v xml:space="preserve">              &lt;contact-name&gt;John Smith&lt;/contact-name&gt;</v>
      </c>
      <c r="M48" s="50"/>
    </row>
    <row r="49" spans="1:13" ht="15" x14ac:dyDescent="0.25">
      <c r="A49" s="41"/>
      <c r="B49" s="132" t="s">
        <v>2</v>
      </c>
      <c r="C49" s="133" t="s">
        <v>1</v>
      </c>
      <c r="D49" s="99" t="s">
        <v>6</v>
      </c>
      <c r="E49" s="134"/>
      <c r="F49" s="136" t="s">
        <v>256</v>
      </c>
      <c r="G49" s="47"/>
      <c r="H49" s="48"/>
      <c r="I49" s="48"/>
      <c r="J49" s="48"/>
      <c r="K49" s="48" t="str">
        <f>"              &lt;contact-email&gt;"&amp;F49&amp;"&lt;/contact-email&gt;"</f>
        <v xml:space="preserve">              &lt;contact-email&gt;john.smith@pharmadexample.co.za&lt;/contact-email&gt;</v>
      </c>
      <c r="L49" s="102" t="str">
        <f t="shared" si="10"/>
        <v xml:space="preserve">              &lt;contact-email&gt;john.smith@pharmadexample.co.za&lt;/contact-email&gt;</v>
      </c>
      <c r="M49" s="50"/>
    </row>
    <row r="50" spans="1:13" ht="15" thickBot="1" x14ac:dyDescent="0.3">
      <c r="A50" s="41"/>
      <c r="B50" s="137"/>
      <c r="C50" s="138"/>
      <c r="D50" s="138"/>
      <c r="E50" s="139"/>
      <c r="F50" s="140"/>
      <c r="G50" s="141"/>
      <c r="H50" s="48"/>
      <c r="I50" s="48"/>
      <c r="J50" s="48"/>
      <c r="K50" s="48" t="s">
        <v>18</v>
      </c>
      <c r="L50" s="108" t="str">
        <f t="shared" si="10"/>
        <v xml:space="preserve">        &lt;/contact&gt;</v>
      </c>
      <c r="M50" s="50"/>
    </row>
    <row r="51" spans="1:13" ht="15" thickTop="1" x14ac:dyDescent="0.25">
      <c r="A51" s="41"/>
      <c r="B51" s="142"/>
      <c r="C51" s="143"/>
      <c r="D51" s="143"/>
      <c r="E51" s="143"/>
      <c r="G51" s="101"/>
      <c r="H51" s="48"/>
      <c r="I51" s="48"/>
      <c r="J51" s="48"/>
      <c r="K51" s="48" t="s">
        <v>257</v>
      </c>
      <c r="L51" s="49" t="str">
        <f t="shared" si="6"/>
        <v xml:space="preserve">   &lt;/za-envelope &gt;</v>
      </c>
      <c r="M51" s="50"/>
    </row>
    <row r="52" spans="1:13" ht="15" thickBot="1" x14ac:dyDescent="0.3">
      <c r="A52" s="41"/>
      <c r="B52" s="145"/>
      <c r="C52" s="146"/>
      <c r="D52" s="146"/>
      <c r="E52" s="146"/>
      <c r="F52" s="147"/>
      <c r="G52" s="148"/>
      <c r="H52" s="149"/>
      <c r="I52" s="149"/>
      <c r="J52" s="149"/>
      <c r="K52" s="149" t="s">
        <v>19</v>
      </c>
      <c r="L52" s="150" t="str">
        <f t="shared" si="6"/>
        <v>&lt;/sahpra&gt;</v>
      </c>
      <c r="M52" s="50"/>
    </row>
    <row r="53" spans="1:13" s="153" customFormat="1" ht="15" thickBot="1" x14ac:dyDescent="0.3">
      <c r="A53" s="41"/>
      <c r="B53" s="143"/>
      <c r="C53" s="143"/>
      <c r="D53" s="143"/>
      <c r="E53" s="143"/>
      <c r="F53" s="144" t="s">
        <v>239</v>
      </c>
      <c r="G53" s="144" t="s">
        <v>261</v>
      </c>
      <c r="H53" s="143"/>
      <c r="I53" s="143"/>
      <c r="J53" s="51"/>
      <c r="K53" s="51"/>
      <c r="L53" s="151"/>
      <c r="M53" s="152"/>
    </row>
    <row r="54" spans="1:13" ht="15" hidden="1" thickBot="1" x14ac:dyDescent="0.3">
      <c r="A54" s="154"/>
      <c r="B54" s="155"/>
      <c r="C54" s="155"/>
      <c r="D54" s="155"/>
      <c r="E54" s="156"/>
      <c r="F54" s="157"/>
      <c r="G54" s="158"/>
      <c r="H54" s="158"/>
      <c r="I54" s="158"/>
      <c r="J54" s="155"/>
      <c r="K54" s="155"/>
      <c r="L54" s="155"/>
      <c r="M54" s="159"/>
    </row>
    <row r="55" spans="1:13" x14ac:dyDescent="0.25"/>
  </sheetData>
  <conditionalFormatting sqref="B51:F53">
    <cfRule type="expression" dxfId="20" priority="16">
      <formula>A52&lt;&gt;""</formula>
    </cfRule>
  </conditionalFormatting>
  <conditionalFormatting sqref="D4:D6 D44:D45">
    <cfRule type="cellIs" dxfId="19" priority="10" operator="equal">
      <formula>D3</formula>
    </cfRule>
  </conditionalFormatting>
  <conditionalFormatting sqref="D8:D10">
    <cfRule type="cellIs" dxfId="18" priority="6" operator="equal">
      <formula>D7</formula>
    </cfRule>
  </conditionalFormatting>
  <conditionalFormatting sqref="D17">
    <cfRule type="cellIs" dxfId="17" priority="11" operator="equal">
      <formula>D14</formula>
    </cfRule>
  </conditionalFormatting>
  <conditionalFormatting sqref="D28:D30">
    <cfRule type="cellIs" dxfId="16" priority="8" operator="equal">
      <formula>D27</formula>
    </cfRule>
  </conditionalFormatting>
  <conditionalFormatting sqref="D35:D38">
    <cfRule type="cellIs" dxfId="15" priority="9" operator="equal">
      <formula>D34</formula>
    </cfRule>
  </conditionalFormatting>
  <conditionalFormatting sqref="D43">
    <cfRule type="cellIs" dxfId="14" priority="131" operator="equal">
      <formula>D40</formula>
    </cfRule>
  </conditionalFormatting>
  <conditionalFormatting sqref="D47">
    <cfRule type="cellIs" dxfId="13" priority="3" operator="equal">
      <formula>D44</formula>
    </cfRule>
  </conditionalFormatting>
  <conditionalFormatting sqref="D48:D49">
    <cfRule type="cellIs" dxfId="12" priority="1" operator="equal">
      <formula>D47</formula>
    </cfRule>
  </conditionalFormatting>
  <conditionalFormatting sqref="E47 F47:F49">
    <cfRule type="expression" dxfId="11" priority="2">
      <formula>E47&lt;&gt;""</formula>
    </cfRule>
  </conditionalFormatting>
  <conditionalFormatting sqref="E28:F30 F31">
    <cfRule type="expression" dxfId="10" priority="12">
      <formula>E28&lt;&gt;""</formula>
    </cfRule>
  </conditionalFormatting>
  <conditionalFormatting sqref="F4:F6 E8:E9 E34:F34 F35:F38 F40:G42">
    <cfRule type="expression" dxfId="9" priority="18">
      <formula>E4&lt;&gt;""</formula>
    </cfRule>
  </conditionalFormatting>
  <conditionalFormatting sqref="F9:F26 E43 F43:F45">
    <cfRule type="expression" dxfId="8" priority="15">
      <formula>E9&lt;&gt;""</formula>
    </cfRule>
  </conditionalFormatting>
  <conditionalFormatting sqref="F14:F15">
    <cfRule type="expression" dxfId="7" priority="143">
      <formula>E17&lt;&gt;""</formula>
    </cfRule>
    <cfRule type="expression" priority="144">
      <formula>E1048572&lt;&gt;""</formula>
    </cfRule>
  </conditionalFormatting>
  <conditionalFormatting sqref="F16">
    <cfRule type="expression" dxfId="6" priority="109">
      <formula>E18&lt;&gt;""</formula>
    </cfRule>
    <cfRule type="expression" priority="110">
      <formula>E1048573&lt;&gt;""</formula>
    </cfRule>
  </conditionalFormatting>
  <conditionalFormatting sqref="F17">
    <cfRule type="expression" dxfId="5" priority="20">
      <formula>E18&lt;&gt;""</formula>
    </cfRule>
    <cfRule type="expression" priority="21">
      <formula>E1048573&lt;&gt;""</formula>
    </cfRule>
  </conditionalFormatting>
  <conditionalFormatting sqref="F31">
    <cfRule type="expression" priority="13">
      <formula>#REF!&lt;&gt;""</formula>
    </cfRule>
    <cfRule type="expression" dxfId="4" priority="14">
      <formula>#REF!&lt;&gt;""</formula>
    </cfRule>
  </conditionalFormatting>
  <conditionalFormatting sqref="F35:F37">
    <cfRule type="expression" dxfId="3" priority="19">
      <formula>E36&lt;&gt;""</formula>
    </cfRule>
  </conditionalFormatting>
  <conditionalFormatting sqref="F39:G39">
    <cfRule type="expression" dxfId="2" priority="17">
      <formula>E40&lt;&gt;""</formula>
    </cfRule>
  </conditionalFormatting>
  <conditionalFormatting sqref="G35">
    <cfRule type="expression" dxfId="1" priority="5">
      <formula>LEN($F$35)&gt;80</formula>
    </cfRule>
  </conditionalFormatting>
  <conditionalFormatting sqref="L1:L1048576">
    <cfRule type="expression" dxfId="0" priority="4">
      <formula>J1="MISSING-CODE"</formula>
    </cfRule>
  </conditionalFormatting>
  <dataValidations count="11">
    <dataValidation type="list" allowBlank="1" showInputMessage="1" showErrorMessage="1" sqref="F43 F47" xr:uid="{81EC38BD-4E02-4036-A5FD-C70303145DCC}">
      <formula1>ContactType</formula1>
    </dataValidation>
    <dataValidation type="list" allowBlank="1" showInputMessage="1" showErrorMessage="1" sqref="F34" xr:uid="{74757C53-A306-4659-ACA6-AE27BE368F75}">
      <formula1>SeqType</formula1>
    </dataValidation>
    <dataValidation type="list" allowBlank="1" showInputMessage="1" showErrorMessage="1" sqref="E34" xr:uid="{C1EFDA3D-9716-4682-9DDD-E247375D4B2E}">
      <formula1>SeqTypeVer</formula1>
    </dataValidation>
    <dataValidation type="list" allowBlank="1" showInputMessage="1" showErrorMessage="1" sqref="F30" xr:uid="{70C00AB2-68F7-4955-8D9E-EC24F0689DDF}">
      <formula1>SubLead</formula1>
    </dataValidation>
    <dataValidation type="list" allowBlank="1" showInputMessage="1" showErrorMessage="1" sqref="F9" xr:uid="{D1329367-F333-4E18-BD13-E8EEF677C38C}">
      <formula1>AppType</formula1>
    </dataValidation>
    <dataValidation type="list" allowBlank="1" showInputMessage="1" showErrorMessage="1" sqref="E8" xr:uid="{69F3D479-04AE-4D09-B2B0-C79348C419FB}">
      <formula1>SpecVer</formula1>
    </dataValidation>
    <dataValidation type="list" allowBlank="1" showInputMessage="1" showErrorMessage="1" sqref="E30" xr:uid="{75656958-4192-4077-8D33-C2E3392532B8}">
      <formula1>SubLeadVer</formula1>
    </dataValidation>
    <dataValidation type="list" allowBlank="1" showInputMessage="1" showErrorMessage="1" sqref="F29" xr:uid="{E4036A64-2C8F-4280-82FF-6FBE3DFEB79B}">
      <formula1>EvalPath</formula1>
    </dataValidation>
    <dataValidation type="list" allowBlank="1" showInputMessage="1" showErrorMessage="1" sqref="E29" xr:uid="{E3AD8831-084A-4CF8-BE74-DAA9831560BD}">
      <formula1>EvalPathVer</formula1>
    </dataValidation>
    <dataValidation type="list" allowBlank="1" showInputMessage="1" showErrorMessage="1" sqref="E9" xr:uid="{49F32785-FB28-4966-883E-0D4791D7524A}">
      <formula1>AppTypeVer</formula1>
    </dataValidation>
    <dataValidation type="list" allowBlank="1" showInputMessage="1" showErrorMessage="1" sqref="E43 E47" xr:uid="{2E108F47-8AA9-4795-BAAE-F850D67E3921}">
      <formula1>ContactVer</formula1>
    </dataValidation>
  </dataValidations>
  <hyperlinks>
    <hyperlink ref="F45" r:id="rId1" xr:uid="{D4C921CA-C48E-4BDA-BB5E-AA66AB12A1D0}"/>
    <hyperlink ref="F49" r:id="rId2" xr:uid="{D1157EB3-CC1A-4C01-8720-50D61F4A8EE5}"/>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22498843-40DF-479B-B8CC-B76879FD3C7B}">
          <x14:formula1>
            <xm:f>Config!$E$2:$E$45</xm:f>
          </x14:formula1>
          <xm:sqref>F28</xm:sqref>
        </x14:dataValidation>
        <x14:dataValidation type="list" allowBlank="1" showInputMessage="1" showErrorMessage="1" xr:uid="{158506BC-0043-4985-8DB9-941391CACAF6}">
          <x14:formula1>
            <xm:f>Config!$H$2:$H$8</xm:f>
          </x14:formula1>
          <xm:sqref>E28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0C8D2-58B4-4BC9-A171-C025BB3A3B4F}">
  <dimension ref="A1"/>
  <sheetViews>
    <sheetView workbookViewId="0"/>
  </sheetViews>
  <sheetFormatPr defaultRowHeight="15" x14ac:dyDescent="0.25"/>
  <sheetData>
    <row r="1" spans="1:1" x14ac:dyDescent="0.25">
      <c r="A1" t="str">
        <f>"kyle"&amp;CHAR(34)</f>
        <v>kyle"</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09413-90D1-4773-BBCD-E20DBA5F748D}">
  <dimension ref="A1:H11"/>
  <sheetViews>
    <sheetView topLeftCell="A3" workbookViewId="0">
      <selection activeCell="A9" sqref="A9:XFD9"/>
    </sheetView>
  </sheetViews>
  <sheetFormatPr defaultRowHeight="15" x14ac:dyDescent="0.25"/>
  <cols>
    <col min="3" max="3" width="55" customWidth="1"/>
    <col min="5" max="5" width="19.28515625" customWidth="1"/>
  </cols>
  <sheetData>
    <row r="1" spans="1:8" ht="18" x14ac:dyDescent="0.25">
      <c r="A1" s="31" t="s">
        <v>228</v>
      </c>
      <c r="B1" s="32"/>
      <c r="C1" s="32"/>
      <c r="D1" s="32"/>
      <c r="E1" s="33"/>
    </row>
    <row r="2" spans="1:8" x14ac:dyDescent="0.25">
      <c r="A2" s="32"/>
      <c r="B2" s="32"/>
      <c r="C2" s="32"/>
      <c r="D2" s="32"/>
      <c r="E2" s="33"/>
    </row>
    <row r="3" spans="1:8" x14ac:dyDescent="0.25">
      <c r="A3" s="34"/>
      <c r="B3" s="34"/>
      <c r="C3" s="34"/>
      <c r="D3" s="34"/>
      <c r="E3" s="35"/>
    </row>
    <row r="4" spans="1:8" x14ac:dyDescent="0.25">
      <c r="A4" s="36" t="s">
        <v>229</v>
      </c>
      <c r="B4" s="166" t="s">
        <v>230</v>
      </c>
      <c r="C4" s="167"/>
      <c r="D4" s="36" t="s">
        <v>231</v>
      </c>
      <c r="E4" s="37" t="s">
        <v>232</v>
      </c>
    </row>
    <row r="5" spans="1:8" ht="28.5" x14ac:dyDescent="0.25">
      <c r="A5" s="38" t="s">
        <v>119</v>
      </c>
      <c r="B5" s="163" t="s">
        <v>136</v>
      </c>
      <c r="C5" s="164"/>
      <c r="D5" s="39" t="s">
        <v>233</v>
      </c>
      <c r="E5" s="40">
        <v>45384</v>
      </c>
    </row>
    <row r="6" spans="1:8" ht="28.5" x14ac:dyDescent="0.25">
      <c r="A6" s="38" t="s">
        <v>198</v>
      </c>
      <c r="B6" s="163" t="s">
        <v>234</v>
      </c>
      <c r="C6" s="164"/>
      <c r="D6" s="39" t="s">
        <v>233</v>
      </c>
      <c r="E6" s="40">
        <v>45398</v>
      </c>
    </row>
    <row r="7" spans="1:8" ht="28.5" x14ac:dyDescent="0.25">
      <c r="A7" s="38" t="s">
        <v>235</v>
      </c>
      <c r="B7" s="165" t="s">
        <v>236</v>
      </c>
      <c r="C7" s="165"/>
      <c r="D7" s="39" t="s">
        <v>233</v>
      </c>
      <c r="E7" s="40">
        <v>45400</v>
      </c>
    </row>
    <row r="8" spans="1:8" ht="88.5" customHeight="1" x14ac:dyDescent="0.25">
      <c r="A8" s="38" t="s">
        <v>209</v>
      </c>
      <c r="B8" s="165" t="s">
        <v>258</v>
      </c>
      <c r="C8" s="165"/>
      <c r="D8" s="39" t="s">
        <v>233</v>
      </c>
      <c r="E8" s="40">
        <v>45440</v>
      </c>
    </row>
    <row r="11" spans="1:8" x14ac:dyDescent="0.25">
      <c r="H11" s="1"/>
    </row>
  </sheetData>
  <mergeCells count="5">
    <mergeCell ref="B6:C6"/>
    <mergeCell ref="B7:C7"/>
    <mergeCell ref="B8:C8"/>
    <mergeCell ref="B4:C4"/>
    <mergeCell ref="B5:C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45"/>
  <sheetViews>
    <sheetView tabSelected="1" workbookViewId="0">
      <selection activeCell="F39" sqref="F39"/>
    </sheetView>
  </sheetViews>
  <sheetFormatPr defaultRowHeight="15" x14ac:dyDescent="0.25"/>
  <cols>
    <col min="1" max="1" width="28.28515625" bestFit="1" customWidth="1"/>
    <col min="2" max="2" width="10.85546875" bestFit="1" customWidth="1"/>
    <col min="3" max="4" width="5.5703125" style="1" customWidth="1"/>
    <col min="5" max="5" width="42.7109375" bestFit="1" customWidth="1"/>
    <col min="6" max="6" width="12" style="1" bestFit="1" customWidth="1"/>
    <col min="7" max="7" width="7.7109375" style="16" customWidth="1"/>
    <col min="8" max="8" width="5.5703125" style="16" customWidth="1"/>
    <col min="9" max="9" width="5.5703125" style="1" customWidth="1"/>
    <col min="10" max="10" width="19" bestFit="1" customWidth="1"/>
    <col min="11" max="11" width="11.5703125" bestFit="1" customWidth="1"/>
    <col min="12" max="13" width="5.5703125" style="1" customWidth="1"/>
    <col min="14" max="14" width="12.28515625" customWidth="1"/>
    <col min="15" max="16" width="19" bestFit="1" customWidth="1"/>
    <col min="17" max="17" width="5.5703125" style="1" customWidth="1"/>
    <col min="18" max="18" width="15.28515625" customWidth="1"/>
    <col min="19" max="19" width="32.28515625" bestFit="1" customWidth="1"/>
    <col min="20" max="20" width="11.85546875" customWidth="1"/>
    <col min="21" max="21" width="5.5703125" style="1" customWidth="1"/>
    <col min="24" max="24" width="18.85546875" bestFit="1" customWidth="1"/>
    <col min="25" max="25" width="14" bestFit="1" customWidth="1"/>
    <col min="26" max="26" width="5.5703125" style="1" customWidth="1"/>
  </cols>
  <sheetData>
    <row r="1" spans="1:29" ht="30.75" thickBot="1" x14ac:dyDescent="0.3">
      <c r="A1" s="3" t="s">
        <v>25</v>
      </c>
      <c r="B1" s="2" t="s">
        <v>24</v>
      </c>
      <c r="C1" s="6" t="s">
        <v>118</v>
      </c>
      <c r="E1" s="22" t="s">
        <v>25</v>
      </c>
      <c r="F1" s="23" t="s">
        <v>24</v>
      </c>
      <c r="G1" s="25" t="s">
        <v>225</v>
      </c>
      <c r="H1" s="25" t="s">
        <v>226</v>
      </c>
      <c r="J1" s="3" t="s">
        <v>25</v>
      </c>
      <c r="K1" s="2" t="s">
        <v>24</v>
      </c>
      <c r="L1" s="6" t="s">
        <v>118</v>
      </c>
      <c r="O1" s="3" t="s">
        <v>25</v>
      </c>
      <c r="P1" s="2" t="s">
        <v>24</v>
      </c>
      <c r="Q1" s="6" t="s">
        <v>118</v>
      </c>
      <c r="S1" s="3" t="s">
        <v>25</v>
      </c>
      <c r="T1" s="2" t="s">
        <v>24</v>
      </c>
      <c r="U1" s="6" t="s">
        <v>118</v>
      </c>
      <c r="X1" s="3" t="s">
        <v>25</v>
      </c>
      <c r="Y1" s="2" t="s">
        <v>24</v>
      </c>
      <c r="Z1" s="6" t="s">
        <v>118</v>
      </c>
      <c r="AC1" s="8" t="s">
        <v>163</v>
      </c>
    </row>
    <row r="2" spans="1:29" x14ac:dyDescent="0.25">
      <c r="A2" s="5" t="s">
        <v>27</v>
      </c>
      <c r="B2" s="4" t="s">
        <v>26</v>
      </c>
      <c r="C2" s="7" t="s">
        <v>119</v>
      </c>
      <c r="E2" s="17" t="s">
        <v>40</v>
      </c>
      <c r="F2" s="24" t="s">
        <v>39</v>
      </c>
      <c r="G2" s="26"/>
      <c r="H2" s="26" t="s">
        <v>119</v>
      </c>
      <c r="J2" s="5" t="s">
        <v>9</v>
      </c>
      <c r="K2" s="4" t="s">
        <v>112</v>
      </c>
      <c r="L2" s="7" t="s">
        <v>119</v>
      </c>
      <c r="O2" s="5" t="s">
        <v>126</v>
      </c>
      <c r="P2" s="4" t="s">
        <v>125</v>
      </c>
      <c r="Q2" s="7" t="s">
        <v>119</v>
      </c>
      <c r="S2" s="5" t="s">
        <v>136</v>
      </c>
      <c r="T2" s="4" t="s">
        <v>135</v>
      </c>
      <c r="U2" s="7" t="s">
        <v>119</v>
      </c>
      <c r="X2" s="5" t="s">
        <v>154</v>
      </c>
      <c r="Y2" s="4" t="s">
        <v>153</v>
      </c>
      <c r="Z2" s="7" t="s">
        <v>119</v>
      </c>
      <c r="AC2" s="8" t="s">
        <v>8</v>
      </c>
    </row>
    <row r="3" spans="1:29" x14ac:dyDescent="0.25">
      <c r="A3" s="5" t="s">
        <v>29</v>
      </c>
      <c r="B3" s="4" t="s">
        <v>28</v>
      </c>
      <c r="C3" s="7"/>
      <c r="E3" s="18" t="s">
        <v>42</v>
      </c>
      <c r="F3" s="20" t="s">
        <v>41</v>
      </c>
      <c r="G3" s="27"/>
      <c r="H3" s="27" t="s">
        <v>209</v>
      </c>
      <c r="J3" s="5" t="s">
        <v>197</v>
      </c>
      <c r="K3" s="4" t="s">
        <v>113</v>
      </c>
      <c r="L3" s="7" t="s">
        <v>198</v>
      </c>
      <c r="O3" s="5" t="s">
        <v>128</v>
      </c>
      <c r="P3" s="4" t="s">
        <v>127</v>
      </c>
      <c r="Q3" s="7"/>
      <c r="S3" s="5" t="s">
        <v>138</v>
      </c>
      <c r="T3" s="4" t="s">
        <v>137</v>
      </c>
      <c r="U3" s="7"/>
      <c r="X3" s="5" t="s">
        <v>156</v>
      </c>
      <c r="Y3" s="4" t="s">
        <v>155</v>
      </c>
      <c r="Z3" s="7"/>
    </row>
    <row r="4" spans="1:29" x14ac:dyDescent="0.25">
      <c r="A4" s="5" t="s">
        <v>31</v>
      </c>
      <c r="B4" s="4" t="s">
        <v>30</v>
      </c>
      <c r="C4" s="7"/>
      <c r="E4" s="18" t="s">
        <v>44</v>
      </c>
      <c r="F4" s="20" t="s">
        <v>43</v>
      </c>
      <c r="G4" s="27"/>
      <c r="H4" s="27"/>
      <c r="J4" s="5" t="s">
        <v>10</v>
      </c>
      <c r="K4" s="4" t="s">
        <v>114</v>
      </c>
      <c r="L4" s="7"/>
      <c r="O4" s="5" t="s">
        <v>130</v>
      </c>
      <c r="P4" s="4" t="s">
        <v>129</v>
      </c>
      <c r="Q4" s="7"/>
      <c r="S4" s="5" t="s">
        <v>203</v>
      </c>
      <c r="T4" s="4" t="s">
        <v>206</v>
      </c>
      <c r="U4" s="7" t="s">
        <v>209</v>
      </c>
      <c r="X4" s="5" t="s">
        <v>158</v>
      </c>
      <c r="Y4" s="4" t="s">
        <v>157</v>
      </c>
      <c r="Z4" s="7"/>
    </row>
    <row r="5" spans="1:29" x14ac:dyDescent="0.25">
      <c r="A5" s="5" t="s">
        <v>33</v>
      </c>
      <c r="B5" s="4" t="s">
        <v>32</v>
      </c>
      <c r="C5" s="7"/>
      <c r="E5" s="18" t="s">
        <v>46</v>
      </c>
      <c r="F5" s="20" t="s">
        <v>45</v>
      </c>
      <c r="G5" s="27"/>
      <c r="H5" s="27"/>
      <c r="J5" s="5" t="s">
        <v>11</v>
      </c>
      <c r="K5" s="4" t="s">
        <v>115</v>
      </c>
      <c r="L5" s="7"/>
      <c r="O5" s="5" t="s">
        <v>132</v>
      </c>
      <c r="P5" s="4" t="s">
        <v>131</v>
      </c>
      <c r="Q5" s="7"/>
      <c r="S5" s="5" t="s">
        <v>140</v>
      </c>
      <c r="T5" s="4" t="s">
        <v>139</v>
      </c>
      <c r="U5" s="7"/>
      <c r="X5" s="5" t="s">
        <v>160</v>
      </c>
      <c r="Y5" s="4" t="s">
        <v>159</v>
      </c>
      <c r="Z5" s="7"/>
    </row>
    <row r="6" spans="1:29" x14ac:dyDescent="0.25">
      <c r="A6" s="5" t="s">
        <v>35</v>
      </c>
      <c r="B6" s="4" t="s">
        <v>34</v>
      </c>
      <c r="C6" s="7"/>
      <c r="E6" s="18" t="s">
        <v>48</v>
      </c>
      <c r="F6" s="20" t="s">
        <v>47</v>
      </c>
      <c r="G6" s="27"/>
      <c r="H6" s="27"/>
      <c r="J6" s="5" t="s">
        <v>12</v>
      </c>
      <c r="K6" s="4" t="s">
        <v>116</v>
      </c>
      <c r="L6" s="7"/>
      <c r="O6" s="5" t="s">
        <v>134</v>
      </c>
      <c r="P6" s="4" t="s">
        <v>133</v>
      </c>
      <c r="Q6" s="7"/>
      <c r="S6" s="5" t="s">
        <v>142</v>
      </c>
      <c r="T6" s="4" t="s">
        <v>141</v>
      </c>
      <c r="U6" s="7"/>
      <c r="X6" s="5" t="s">
        <v>162</v>
      </c>
      <c r="Y6" s="4" t="s">
        <v>161</v>
      </c>
      <c r="Z6" s="7"/>
    </row>
    <row r="7" spans="1:29" x14ac:dyDescent="0.25">
      <c r="A7" s="5" t="s">
        <v>37</v>
      </c>
      <c r="B7" s="4" t="s">
        <v>121</v>
      </c>
      <c r="C7" s="7"/>
      <c r="E7" s="18" t="s">
        <v>50</v>
      </c>
      <c r="F7" s="20" t="s">
        <v>49</v>
      </c>
      <c r="G7" s="27"/>
      <c r="H7" s="27"/>
      <c r="J7" s="5" t="s">
        <v>13</v>
      </c>
      <c r="K7" s="4" t="s">
        <v>117</v>
      </c>
      <c r="L7" s="7"/>
      <c r="Q7"/>
      <c r="S7" s="5" t="s">
        <v>144</v>
      </c>
      <c r="T7" s="4" t="s">
        <v>143</v>
      </c>
      <c r="U7" s="7"/>
    </row>
    <row r="8" spans="1:29" x14ac:dyDescent="0.25">
      <c r="A8" s="5" t="s">
        <v>38</v>
      </c>
      <c r="B8" s="4" t="s">
        <v>36</v>
      </c>
      <c r="C8" s="7"/>
      <c r="E8" s="18" t="s">
        <v>52</v>
      </c>
      <c r="F8" s="20" t="s">
        <v>51</v>
      </c>
      <c r="G8" s="27"/>
      <c r="H8" s="27"/>
      <c r="Q8"/>
      <c r="S8" s="5" t="s">
        <v>146</v>
      </c>
      <c r="T8" s="4" t="s">
        <v>145</v>
      </c>
      <c r="U8" s="7"/>
    </row>
    <row r="9" spans="1:29" x14ac:dyDescent="0.25">
      <c r="E9" s="18" t="s">
        <v>54</v>
      </c>
      <c r="F9" s="20" t="s">
        <v>53</v>
      </c>
      <c r="G9" s="27"/>
      <c r="H9" s="27"/>
      <c r="S9" s="5" t="s">
        <v>204</v>
      </c>
      <c r="T9" s="4" t="s">
        <v>207</v>
      </c>
      <c r="U9" s="7" t="s">
        <v>209</v>
      </c>
    </row>
    <row r="10" spans="1:29" x14ac:dyDescent="0.25">
      <c r="E10" s="18" t="s">
        <v>56</v>
      </c>
      <c r="F10" s="20" t="s">
        <v>55</v>
      </c>
      <c r="G10" s="27"/>
      <c r="H10" s="27"/>
      <c r="S10" s="5" t="s">
        <v>205</v>
      </c>
      <c r="T10" s="4" t="s">
        <v>208</v>
      </c>
      <c r="U10" s="7" t="s">
        <v>209</v>
      </c>
    </row>
    <row r="11" spans="1:29" x14ac:dyDescent="0.25">
      <c r="E11" s="18" t="s">
        <v>58</v>
      </c>
      <c r="F11" s="20" t="s">
        <v>57</v>
      </c>
      <c r="G11" s="27"/>
      <c r="H11" s="27"/>
      <c r="S11" s="5" t="s">
        <v>148</v>
      </c>
      <c r="T11" s="4" t="s">
        <v>147</v>
      </c>
      <c r="U11" s="7"/>
    </row>
    <row r="12" spans="1:29" ht="15.75" thickBot="1" x14ac:dyDescent="0.3">
      <c r="E12" s="19" t="s">
        <v>60</v>
      </c>
      <c r="F12" s="21" t="s">
        <v>59</v>
      </c>
      <c r="G12" s="28"/>
      <c r="H12" s="28"/>
      <c r="S12" s="5" t="s">
        <v>150</v>
      </c>
      <c r="T12" s="4" t="s">
        <v>149</v>
      </c>
      <c r="U12" s="12"/>
    </row>
    <row r="13" spans="1:29" x14ac:dyDescent="0.25">
      <c r="E13" s="17" t="s">
        <v>62</v>
      </c>
      <c r="F13" s="24" t="s">
        <v>61</v>
      </c>
      <c r="G13" s="26"/>
      <c r="H13" s="29"/>
      <c r="S13" s="5" t="s">
        <v>152</v>
      </c>
      <c r="T13" s="4" t="s">
        <v>151</v>
      </c>
      <c r="U13" s="12"/>
    </row>
    <row r="14" spans="1:29" x14ac:dyDescent="0.25">
      <c r="E14" s="18" t="s">
        <v>64</v>
      </c>
      <c r="F14" s="20" t="s">
        <v>63</v>
      </c>
      <c r="G14" s="27"/>
      <c r="H14" s="30"/>
    </row>
    <row r="15" spans="1:29" x14ac:dyDescent="0.25">
      <c r="E15" s="18" t="s">
        <v>66</v>
      </c>
      <c r="F15" s="20" t="s">
        <v>65</v>
      </c>
      <c r="G15" s="27"/>
      <c r="H15" s="30"/>
    </row>
    <row r="16" spans="1:29" x14ac:dyDescent="0.25">
      <c r="E16" s="18" t="s">
        <v>68</v>
      </c>
      <c r="F16" s="20" t="s">
        <v>67</v>
      </c>
      <c r="G16" s="27"/>
      <c r="H16" s="30"/>
    </row>
    <row r="17" spans="5:8" ht="15.75" thickBot="1" x14ac:dyDescent="0.3">
      <c r="E17" s="19" t="s">
        <v>70</v>
      </c>
      <c r="F17" s="21" t="s">
        <v>69</v>
      </c>
      <c r="G17" s="28"/>
      <c r="H17" s="30"/>
    </row>
    <row r="18" spans="5:8" x14ac:dyDescent="0.25">
      <c r="E18" s="17" t="s">
        <v>72</v>
      </c>
      <c r="F18" s="24" t="s">
        <v>71</v>
      </c>
      <c r="G18" s="26"/>
      <c r="H18" s="30"/>
    </row>
    <row r="19" spans="5:8" x14ac:dyDescent="0.25">
      <c r="E19" s="18" t="s">
        <v>201</v>
      </c>
      <c r="F19" s="20" t="s">
        <v>220</v>
      </c>
      <c r="G19" s="27" t="s">
        <v>209</v>
      </c>
      <c r="H19" s="30"/>
    </row>
    <row r="20" spans="5:8" x14ac:dyDescent="0.25">
      <c r="E20" s="18" t="s">
        <v>74</v>
      </c>
      <c r="F20" s="20" t="s">
        <v>73</v>
      </c>
      <c r="G20" s="27"/>
      <c r="H20" s="30"/>
    </row>
    <row r="21" spans="5:8" x14ac:dyDescent="0.25">
      <c r="E21" s="18" t="s">
        <v>76</v>
      </c>
      <c r="F21" s="20" t="s">
        <v>75</v>
      </c>
      <c r="G21" s="27"/>
      <c r="H21" s="30"/>
    </row>
    <row r="22" spans="5:8" x14ac:dyDescent="0.25">
      <c r="E22" s="18" t="s">
        <v>78</v>
      </c>
      <c r="F22" s="20" t="s">
        <v>77</v>
      </c>
      <c r="G22" s="27"/>
      <c r="H22" s="30"/>
    </row>
    <row r="23" spans="5:8" x14ac:dyDescent="0.25">
      <c r="E23" s="18" t="s">
        <v>80</v>
      </c>
      <c r="F23" s="20" t="s">
        <v>79</v>
      </c>
      <c r="G23" s="27"/>
      <c r="H23" s="30"/>
    </row>
    <row r="24" spans="5:8" x14ac:dyDescent="0.25">
      <c r="E24" s="18" t="s">
        <v>215</v>
      </c>
      <c r="F24" s="20" t="s">
        <v>202</v>
      </c>
      <c r="G24" s="27" t="s">
        <v>209</v>
      </c>
      <c r="H24" s="30"/>
    </row>
    <row r="25" spans="5:8" x14ac:dyDescent="0.25">
      <c r="E25" s="18" t="s">
        <v>216</v>
      </c>
      <c r="F25" s="20" t="s">
        <v>218</v>
      </c>
      <c r="G25" s="27" t="s">
        <v>209</v>
      </c>
      <c r="H25" s="30"/>
    </row>
    <row r="26" spans="5:8" x14ac:dyDescent="0.25">
      <c r="E26" s="18" t="s">
        <v>217</v>
      </c>
      <c r="F26" s="20" t="s">
        <v>219</v>
      </c>
      <c r="G26" s="27" t="s">
        <v>209</v>
      </c>
      <c r="H26" s="30"/>
    </row>
    <row r="27" spans="5:8" x14ac:dyDescent="0.25">
      <c r="E27" s="18" t="s">
        <v>82</v>
      </c>
      <c r="F27" s="20" t="s">
        <v>81</v>
      </c>
      <c r="G27" s="27"/>
      <c r="H27" s="30"/>
    </row>
    <row r="28" spans="5:8" ht="15.75" thickBot="1" x14ac:dyDescent="0.3">
      <c r="E28" s="19" t="s">
        <v>84</v>
      </c>
      <c r="F28" s="21" t="s">
        <v>83</v>
      </c>
      <c r="G28" s="28"/>
      <c r="H28" s="30"/>
    </row>
    <row r="29" spans="5:8" x14ac:dyDescent="0.25">
      <c r="E29" s="17" t="s">
        <v>86</v>
      </c>
      <c r="F29" s="24" t="s">
        <v>85</v>
      </c>
      <c r="G29" s="26"/>
      <c r="H29" s="30"/>
    </row>
    <row r="30" spans="5:8" x14ac:dyDescent="0.25">
      <c r="E30" s="18" t="s">
        <v>88</v>
      </c>
      <c r="F30" s="20" t="s">
        <v>87</v>
      </c>
      <c r="G30" s="27"/>
      <c r="H30" s="30"/>
    </row>
    <row r="31" spans="5:8" x14ac:dyDescent="0.25">
      <c r="E31" s="18" t="s">
        <v>212</v>
      </c>
      <c r="F31" s="20" t="s">
        <v>221</v>
      </c>
      <c r="G31" s="27" t="s">
        <v>209</v>
      </c>
      <c r="H31" s="30"/>
    </row>
    <row r="32" spans="5:8" x14ac:dyDescent="0.25">
      <c r="E32" s="18" t="s">
        <v>213</v>
      </c>
      <c r="F32" s="20" t="s">
        <v>222</v>
      </c>
      <c r="G32" s="27" t="s">
        <v>209</v>
      </c>
      <c r="H32" s="30"/>
    </row>
    <row r="33" spans="5:8" x14ac:dyDescent="0.25">
      <c r="E33" s="18" t="s">
        <v>214</v>
      </c>
      <c r="F33" s="20" t="s">
        <v>223</v>
      </c>
      <c r="G33" s="27" t="s">
        <v>209</v>
      </c>
      <c r="H33" s="30"/>
    </row>
    <row r="34" spans="5:8" x14ac:dyDescent="0.25">
      <c r="E34" s="18" t="s">
        <v>90</v>
      </c>
      <c r="F34" s="20" t="s">
        <v>89</v>
      </c>
      <c r="G34" s="27"/>
      <c r="H34" s="30"/>
    </row>
    <row r="35" spans="5:8" x14ac:dyDescent="0.25">
      <c r="E35" s="18" t="s">
        <v>92</v>
      </c>
      <c r="F35" s="20" t="s">
        <v>91</v>
      </c>
      <c r="G35" s="27"/>
      <c r="H35" s="30"/>
    </row>
    <row r="36" spans="5:8" x14ac:dyDescent="0.25">
      <c r="E36" s="18" t="s">
        <v>94</v>
      </c>
      <c r="F36" s="20" t="s">
        <v>93</v>
      </c>
      <c r="G36" s="27"/>
      <c r="H36" s="30"/>
    </row>
    <row r="37" spans="5:8" x14ac:dyDescent="0.25">
      <c r="E37" s="18" t="s">
        <v>96</v>
      </c>
      <c r="F37" s="20" t="s">
        <v>95</v>
      </c>
      <c r="G37" s="27"/>
      <c r="H37" s="30"/>
    </row>
    <row r="38" spans="5:8" ht="15.75" thickBot="1" x14ac:dyDescent="0.3">
      <c r="E38" s="19" t="s">
        <v>98</v>
      </c>
      <c r="F38" s="21" t="s">
        <v>97</v>
      </c>
      <c r="G38" s="28"/>
      <c r="H38" s="30"/>
    </row>
    <row r="39" spans="5:8" x14ac:dyDescent="0.25">
      <c r="E39" s="17" t="s">
        <v>100</v>
      </c>
      <c r="F39" s="24" t="s">
        <v>99</v>
      </c>
      <c r="G39" s="26"/>
      <c r="H39" s="30"/>
    </row>
    <row r="40" spans="5:8" x14ac:dyDescent="0.25">
      <c r="E40" s="18" t="s">
        <v>102</v>
      </c>
      <c r="F40" s="20" t="s">
        <v>101</v>
      </c>
      <c r="G40" s="27"/>
      <c r="H40" s="30"/>
    </row>
    <row r="41" spans="5:8" x14ac:dyDescent="0.25">
      <c r="E41" s="18" t="s">
        <v>12</v>
      </c>
      <c r="F41" s="20" t="s">
        <v>103</v>
      </c>
      <c r="G41" s="27"/>
      <c r="H41" s="30"/>
    </row>
    <row r="42" spans="5:8" x14ac:dyDescent="0.25">
      <c r="E42" s="18" t="s">
        <v>105</v>
      </c>
      <c r="F42" s="20" t="s">
        <v>104</v>
      </c>
      <c r="G42" s="27"/>
      <c r="H42" s="30"/>
    </row>
    <row r="43" spans="5:8" x14ac:dyDescent="0.25">
      <c r="E43" s="18" t="s">
        <v>107</v>
      </c>
      <c r="F43" s="20" t="s">
        <v>106</v>
      </c>
      <c r="G43" s="27"/>
      <c r="H43" s="30"/>
    </row>
    <row r="44" spans="5:8" x14ac:dyDescent="0.25">
      <c r="E44" s="18" t="s">
        <v>109</v>
      </c>
      <c r="F44" s="20" t="s">
        <v>108</v>
      </c>
      <c r="G44" s="27"/>
      <c r="H44" s="30"/>
    </row>
    <row r="45" spans="5:8" ht="15.75" thickBot="1" x14ac:dyDescent="0.3">
      <c r="E45" s="19" t="s">
        <v>111</v>
      </c>
      <c r="F45" s="21" t="s">
        <v>110</v>
      </c>
      <c r="G45" s="28"/>
      <c r="H45" s="30"/>
    </row>
  </sheetData>
  <sortState xmlns:xlrd2="http://schemas.microsoft.com/office/spreadsheetml/2017/richdata2" ref="E1:E63">
    <sortCondition ref="E1:E63"/>
  </sortState>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13</vt:i4>
      </vt:variant>
    </vt:vector>
  </HeadingPairs>
  <TitlesOfParts>
    <vt:vector size="18" baseType="lpstr">
      <vt:lpstr>Envelope Form</vt:lpstr>
      <vt:lpstr>Envelope Completed - EXAMPLE</vt:lpstr>
      <vt:lpstr>Sheet1</vt:lpstr>
      <vt:lpstr>Version History</vt:lpstr>
      <vt:lpstr>Config</vt:lpstr>
      <vt:lpstr>AppType</vt:lpstr>
      <vt:lpstr>AppTypeVer</vt:lpstr>
      <vt:lpstr>ContactType</vt:lpstr>
      <vt:lpstr>ContactVer</vt:lpstr>
      <vt:lpstr>EvalPath</vt:lpstr>
      <vt:lpstr>EvalPathVer</vt:lpstr>
      <vt:lpstr>SeqType</vt:lpstr>
      <vt:lpstr>SeqTypeVer</vt:lpstr>
      <vt:lpstr>SpecVer</vt:lpstr>
      <vt:lpstr>SubLead</vt:lpstr>
      <vt:lpstr>SubLeadVer</vt:lpstr>
      <vt:lpstr>SubType</vt:lpstr>
      <vt:lpstr>SubTypeVer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Kent</dc:creator>
  <cp:lastModifiedBy>Madelein Terblanche</cp:lastModifiedBy>
  <cp:lastPrinted>2017-09-08T13:53:49Z</cp:lastPrinted>
  <dcterms:created xsi:type="dcterms:W3CDTF">2017-09-08T08:46:40Z</dcterms:created>
  <dcterms:modified xsi:type="dcterms:W3CDTF">2024-05-31T07:05:57Z</dcterms:modified>
</cp:coreProperties>
</file>